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35" windowWidth="28980" windowHeight="1230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 name="_xlnm.Print_Area" localSheetId="10">'7. Паспорт отчет о закупке'!$A$1:$AV$35</definedName>
  </definedNames>
  <calcPr calcId="145621"/>
</workbook>
</file>

<file path=xl/calcChain.xml><?xml version="1.0" encoding="utf-8"?>
<calcChain xmlns="http://schemas.openxmlformats.org/spreadsheetml/2006/main">
  <c r="E32" i="15" l="1"/>
  <c r="E33" i="15"/>
  <c r="E34" i="15"/>
  <c r="E31" i="15"/>
  <c r="F32" i="15"/>
  <c r="F33" i="15"/>
  <c r="F34" i="15"/>
  <c r="F31" i="15"/>
  <c r="D52" i="15"/>
  <c r="E52" i="15"/>
  <c r="H24" i="15" l="1"/>
  <c r="D34" i="15"/>
  <c r="D33" i="15"/>
  <c r="D32" i="15"/>
  <c r="D31" i="15"/>
  <c r="H30" i="15" s="1"/>
  <c r="F29" i="15" l="1"/>
  <c r="B32" i="22" l="1"/>
  <c r="B33" i="22" l="1"/>
  <c r="F30" i="15" l="1"/>
  <c r="J24" i="15" l="1"/>
  <c r="B35" i="22" l="1"/>
  <c r="B36" i="22" s="1"/>
  <c r="B50" i="22"/>
  <c r="B49" i="22"/>
  <c r="B34" i="22"/>
  <c r="B48" i="22"/>
  <c r="B46" i="22"/>
  <c r="B37" i="22"/>
  <c r="B38" i="22" s="1"/>
  <c r="B30" i="22" l="1"/>
  <c r="B29" i="22" s="1"/>
  <c r="N33" i="5"/>
  <c r="N31" i="5"/>
  <c r="N30" i="5"/>
  <c r="N29" i="5"/>
  <c r="N28" i="5"/>
  <c r="N26" i="5"/>
  <c r="E30" i="15" l="1"/>
  <c r="J63" i="15" l="1"/>
  <c r="J61" i="15"/>
  <c r="D61" i="15"/>
  <c r="E61" i="15"/>
  <c r="D63" i="15"/>
  <c r="E63" i="15"/>
  <c r="A4" i="25" l="1"/>
  <c r="A5" i="24" s="1"/>
  <c r="B66" i="22" l="1"/>
  <c r="D30" i="15" l="1"/>
  <c r="A15" i="5" l="1"/>
  <c r="A12" i="5"/>
  <c r="A9" i="5"/>
  <c r="A15" i="23" l="1"/>
  <c r="A12" i="23"/>
  <c r="A9" i="23"/>
  <c r="A15" i="22" l="1"/>
  <c r="B21" i="22" s="1"/>
  <c r="A12" i="22" l="1"/>
  <c r="A9" i="22"/>
  <c r="D24" i="15" l="1"/>
  <c r="E24" i="15"/>
  <c r="F24" i="15"/>
  <c r="G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30" i="15" l="1"/>
</calcChain>
</file>

<file path=xl/sharedStrings.xml><?xml version="1.0" encoding="utf-8"?>
<sst xmlns="http://schemas.openxmlformats.org/spreadsheetml/2006/main" count="1412" uniqueCount="483">
  <si>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</si>
  <si>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</si>
  <si>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</si>
  <si>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</si>
  <si>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</si>
  <si>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</si>
  <si>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</si>
  <si>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</si>
  <si>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</si>
  <si>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</si>
  <si>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</si>
  <si>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</si>
  <si>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</si>
  <si>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</si>
  <si>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</si>
  <si>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</si>
  <si>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</si>
  <si>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</si>
  <si>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</si>
  <si>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</si>
  <si>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</si>
  <si>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</si>
  <si>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</si>
  <si>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</si>
  <si>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</si>
  <si>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</si>
  <si>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</si>
  <si>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</si>
  <si>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</si>
  <si>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</si>
  <si>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</si>
  <si>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</si>
  <si>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</si>
  <si>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</si>
  <si>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</si>
  <si>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</si>
  <si>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</si>
  <si>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</si>
  <si>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</si>
  <si>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</si>
  <si>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</si>
  <si>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</si>
  <si>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</si>
  <si>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</si>
  <si>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</si>
  <si>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</si>
  <si>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</si>
  <si>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</si>
  <si>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</si>
  <si>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</si>
  <si>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</si>
  <si>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</si>
  <si>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</si>
  <si>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</si>
  <si>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</si>
  <si>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</si>
  <si>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</si>
  <si>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</si>
  <si>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</si>
  <si>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</si>
  <si>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</si>
  <si>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</si>
  <si>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</si>
  <si>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</si>
  <si>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</si>
  <si>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</si>
  <si>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</si>
  <si>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</si>
  <si>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</si>
  <si>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</si>
  <si>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</si>
  <si>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</si>
  <si>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</si>
  <si>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</si>
  <si>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</si>
  <si>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</si>
  <si>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</si>
  <si>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</si>
  <si>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</si>
  <si>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</si>
  <si>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</si>
  <si>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</si>
  <si>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</si>
  <si>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</si>
  <si>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</si>
  <si>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</si>
  <si>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</si>
  <si>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</si>
  <si>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</si>
  <si>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</si>
  <si>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</si>
  <si>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</si>
  <si>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</si>
  <si>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</si>
  <si>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</si>
  <si>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</si>
  <si>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</si>
  <si>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</si>
  <si>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</si>
  <si>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</si>
  <si>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</si>
  <si>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</si>
  <si>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</si>
  <si>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</si>
  <si>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</si>
  <si>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</si>
  <si>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</si>
  <si>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</si>
  <si>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</si>
  <si>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</si>
  <si>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</si>
  <si>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</si>
  <si>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</si>
  <si>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</si>
  <si>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</si>
  <si>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</si>
  <si>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</si>
  <si>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</si>
  <si>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</si>
  <si>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</si>
  <si>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</si>
  <si>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</si>
  <si>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</si>
  <si>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</si>
  <si>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</si>
  <si>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</si>
  <si>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</si>
  <si>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</si>
  <si>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</si>
  <si>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</si>
  <si>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</si>
  <si>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</si>
  <si>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</si>
  <si>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</si>
  <si>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</si>
  <si>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</si>
  <si>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</si>
  <si>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</si>
  <si>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</si>
  <si>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</si>
  <si>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</si>
  <si>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</si>
  <si>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</si>
  <si>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</si>
  <si>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</si>
  <si>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</si>
  <si>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</si>
  <si>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</si>
  <si>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</si>
  <si>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</si>
  <si>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</si>
  <si>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</si>
  <si>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</si>
  <si>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</si>
  <si>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</si>
  <si>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</si>
  <si>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</si>
  <si>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</si>
  <si>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</si>
  <si>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</si>
  <si>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</si>
  <si>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</si>
  <si>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</si>
  <si>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</si>
  <si>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</si>
  <si>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</si>
  <si>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</si>
  <si>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</si>
  <si>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</si>
  <si>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</si>
  <si>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</si>
  <si>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</si>
  <si>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</si>
  <si>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</si>
  <si>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</si>
  <si>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</si>
  <si>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</si>
  <si>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</si>
  <si>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</si>
  <si>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</si>
  <si>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</si>
  <si>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</si>
  <si>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</si>
  <si>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</si>
  <si>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</si>
  <si>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</si>
  <si>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</si>
  <si>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</si>
  <si>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</si>
  <si>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</si>
  <si>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</si>
  <si>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</si>
  <si>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</si>
  <si>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</si>
  <si>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</si>
  <si>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</si>
  <si>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</si>
  <si>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</si>
  <si>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</si>
  <si>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</si>
  <si>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</si>
  <si>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</si>
  <si>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</si>
  <si>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</si>
  <si>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</si>
  <si>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</si>
  <si>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</si>
  <si>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</si>
  <si>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</si>
  <si>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</si>
  <si>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</si>
  <si>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</si>
  <si>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</si>
  <si>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</si>
  <si>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</si>
  <si>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</si>
  <si>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</si>
  <si>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</si>
  <si>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</si>
  <si>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</si>
  <si>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</si>
  <si>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</si>
  <si>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</si>
  <si>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</si>
  <si>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</si>
  <si>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</si>
  <si>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</si>
  <si>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</si>
  <si>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</si>
  <si>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</si>
  <si>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</si>
  <si>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</si>
  <si>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</si>
  <si>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</si>
  <si>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</si>
  <si>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</si>
  <si>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</si>
  <si>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</si>
  <si>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</si>
  <si>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</si>
  <si>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</si>
  <si>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</si>
  <si>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</si>
  <si>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</si>
  <si>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</si>
  <si>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</si>
  <si>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</si>
  <si>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</si>
  <si>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</si>
  <si>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</si>
  <si>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</si>
  <si>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</si>
  <si>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</si>
  <si>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</si>
  <si>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</si>
  <si>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</si>
  <si>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</si>
  <si>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</si>
  <si>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</si>
  <si>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</si>
  <si>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</si>
  <si>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</si>
  <si>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</si>
  <si>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</si>
  <si>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</si>
  <si>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</si>
  <si>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</si>
  <si>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</si>
  <si>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</si>
  <si>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</si>
  <si>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</si>
  <si>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</si>
  <si>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</si>
  <si>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</si>
  <si>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</si>
  <si>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</si>
  <si>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</si>
  <si>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</si>
  <si>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</si>
  <si>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</si>
  <si>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</si>
  <si>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</si>
  <si>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</si>
  <si>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</si>
  <si>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</si>
  <si>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</si>
  <si>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</si>
  <si>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</si>
  <si>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</si>
  <si>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</si>
  <si>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</si>
  <si>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</si>
  <si>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</si>
  <si>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</si>
  <si>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</si>
  <si>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</si>
  <si>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</si>
  <si>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</si>
  <si>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</si>
  <si>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</si>
  <si>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</si>
  <si>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</si>
  <si>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</si>
  <si>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</si>
  <si>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</si>
  <si>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</si>
  <si>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</si>
  <si>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</si>
  <si>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</si>
  <si>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</si>
  <si>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</si>
  <si>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</si>
  <si>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</si>
  <si>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</si>
  <si>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</si>
  <si>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</si>
  <si>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</si>
  <si>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</si>
  <si>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</si>
  <si>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</si>
  <si>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</si>
  <si>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</si>
  <si>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</si>
  <si>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</si>
  <si>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</si>
  <si>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</si>
  <si>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</si>
  <si>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</si>
  <si>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</si>
  <si>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</si>
  <si>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</si>
  <si>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</si>
  <si>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</si>
  <si>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</si>
  <si>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</si>
  <si>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</si>
  <si>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</si>
  <si>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</si>
  <si>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</si>
  <si>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</si>
  <si>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</si>
  <si>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</si>
  <si>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</si>
  <si>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</si>
  <si>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</si>
  <si>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</si>
  <si>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</si>
  <si>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</si>
  <si>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</si>
  <si>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</si>
  <si>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</si>
  <si>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</si>
  <si>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</si>
  <si>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</si>
  <si>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</si>
  <si>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</si>
  <si>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</si>
  <si>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</si>
  <si>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</si>
  <si>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</si>
  <si>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</si>
  <si>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</si>
  <si>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</si>
  <si>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</si>
  <si>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</si>
  <si>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</si>
  <si>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</si>
  <si>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</si>
  <si>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</si>
  <si>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</si>
  <si>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</si>
  <si>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</si>
  <si>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 _____ 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</si>
  <si>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</si>
  <si>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</si>
  <si>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</si>
  <si>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</si>
  <si>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</si>
  <si>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</si>
  <si>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</si>
  <si>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</si>
  <si>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</si>
  <si>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</si>
  <si>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</si>
  <si>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СтроительствоПС 110/6 кВ "Парковая" 110/35/6 кВ с трансформаторами 2х25 МВА (включение в сеть от ВЛ-110 кВ №27 ПС "Юго-Западная" - "Янтарь"</t>
  </si>
  <si>
    <t>Обеспечение возможности технологических присоединений энергопринимающих устройств потребителей строящегося микрорайона в г. Владикавказ (20 000 потребителей)</t>
  </si>
  <si>
    <t>+</t>
  </si>
  <si>
    <t xml:space="preserve">Протоколы заседания штаба по обеспечению безопасности электроснабжения РСО-Алания, №КГ-06-ПГ от 09.11.2012; №КГ-17-ПР от 19.06.2013.  Письмо от АМС г. Владикавказа, от 23.09.2015 №750. </t>
  </si>
  <si>
    <t>ПС "Парковая"</t>
  </si>
  <si>
    <t xml:space="preserve">ТДТН-25000/110/10/6-У1 </t>
  </si>
  <si>
    <t>Трансформатор 110 кВ; ТДТН-25000/110/6-У1; Т-1</t>
  </si>
  <si>
    <t>Трансформатор 110 кВ; ТДТН-25000/110/6-У1; Т-2</t>
  </si>
  <si>
    <t>2016</t>
  </si>
  <si>
    <t>Новое строительство</t>
  </si>
  <si>
    <t>Пректно-сметная документация 11-546</t>
  </si>
  <si>
    <t>ООО "Бештаупроект", дог. № 11-546 от 11.07.2011</t>
  </si>
  <si>
    <t>Силовой трансформатор типа ТДТН-25000/110/10/6-У1 трехфазный    -  2 шт; КТПБ-СВЭЛ-110-9Н-(Б) УХЛ1.</t>
  </si>
  <si>
    <t>РСО-Алания, г. Владикавказ</t>
  </si>
  <si>
    <t xml:space="preserve">Строительство </t>
  </si>
  <si>
    <t>Инвестиционные проекты, предусмотренные схемой и программой развития субъекта Российской Федерации</t>
  </si>
  <si>
    <t>F_prj_109103_3342</t>
  </si>
  <si>
    <t>нд</t>
  </si>
  <si>
    <t>ВЛ</t>
  </si>
  <si>
    <t>Предложения по корректировке плана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</si>
  <si>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</si>
  <si>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</si>
  <si>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</si>
  <si>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</si>
  <si>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</si>
  <si>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</si>
  <si>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</si>
  <si>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</si>
  <si>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</si>
  <si>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</si>
  <si>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</si>
  <si>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</si>
  <si>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</si>
  <si>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</si>
  <si>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</si>
  <si>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</si>
  <si>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</si>
  <si>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</si>
  <si>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</si>
  <si>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</si>
  <si>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</si>
  <si>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</si>
  <si>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</si>
  <si>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</si>
  <si>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</si>
  <si>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</si>
  <si>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</si>
  <si>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</si>
  <si>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</si>
  <si>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</si>
  <si>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</si>
  <si>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</si>
  <si>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</si>
  <si>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</si>
  <si>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</si>
  <si>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</si>
  <si>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</si>
  <si>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</si>
  <si>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50 МВА 0,7 км</t>
  </si>
  <si>
    <t xml:space="preserve">  F_prj_109103_3342    </t>
  </si>
  <si>
    <t xml:space="preserve"> Северо-Осетинский филиал ПАО "МРСК Северного Кавказа"  </t>
  </si>
  <si>
    <t xml:space="preserve">СтроительствоПС 110/6 кВ "Парковая" 110/35/6 кВ с трансформаторами 2х25 МВА (включение в сеть от ВЛ-110 кВ №27 ПС "Юго-Западная" - "Янтарь"      </t>
  </si>
  <si>
    <t>не относится</t>
  </si>
  <si>
    <t>Строительство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</si>
  <si>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</si>
  <si>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Цели </t>
  </si>
  <si>
    <t>50 МВА, 0.7 км</t>
  </si>
  <si>
    <t xml:space="preserve">Вводимая мощность </t>
  </si>
  <si>
    <t xml:space="preserve">Местоположение объекта </t>
  </si>
  <si>
    <t>Наименование обособленного подразделения субъекта электроэнергетики, реализующего инвестиционный проект</t>
  </si>
  <si>
    <t xml:space="preserve">Объект капитального строительства отображен в соответствующем  документе территориального планирования </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</si>
  <si>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t>
  </si>
  <si>
    <t xml:space="preserve"> Информация о планируемом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</si>
  <si>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t>
  </si>
  <si>
    <t>Техническое освидетельствование</t>
  </si>
  <si>
    <t xml:space="preserve">Техническое обследование </t>
  </si>
  <si>
    <t>Описание этапов реализации инвестиционного проекта</t>
  </si>
  <si>
    <t>Сметная стоимость проекта в ценах 2011 года с НДС, млн. руб.</t>
  </si>
  <si>
    <t>Мероприятие предусмотрено Схемой и программой развития электроэнергетики РСО-Алания, утвержденной постановлением Правительства Республики от 25.04.2014 №130. Срок ввода в соотвестствии с СиПР - 2016 г.  Обеспечение возможности технологических присоединений энергопринимающих устройств потребителей строящегося микрорайона в г. Владикавказ (20 000 потребителей)</t>
  </si>
  <si>
    <t>Северо-Осетинский</t>
  </si>
  <si>
    <t>СМР</t>
  </si>
  <si>
    <t>ОАО "СКЭРК"</t>
  </si>
  <si>
    <t>ООО "Успех"</t>
  </si>
  <si>
    <t>http://www.b2b-mrsk.ru/</t>
  </si>
  <si>
    <t>ОЗП</t>
  </si>
  <si>
    <t>ООО "Эльравис"</t>
  </si>
  <si>
    <t>ООО "СТРОЙЭНЕРГОПРОМ"</t>
  </si>
  <si>
    <t>ООО Предприятие "Успех", дог. от 19.11.2021 № 03/11/КС/2012, от 17.05.2013 № 05/05/СОФ/2013, от 30.06.2014 № 30062014-Успех, от 20.09.2016 №01-16-СЭП-СОФ</t>
  </si>
  <si>
    <t>ПИР</t>
  </si>
  <si>
    <t>ОК</t>
  </si>
  <si>
    <t>ООО ПСФ "Бештаупроект"</t>
  </si>
  <si>
    <t>МЗ</t>
  </si>
  <si>
    <t>Государственная экспертиза</t>
  </si>
  <si>
    <t>ГАУ РСО-Алания Государственная экспертиза проектов</t>
  </si>
  <si>
    <t>объем заключенного договора в ценах 2011 года с НДС, млн. руб.</t>
  </si>
  <si>
    <t>объем заключенного договора в ценах2014 года с НДС, млн. руб.</t>
  </si>
  <si>
    <t>объем заключенного договора в ценах2016 года с НДС, млн. руб.</t>
  </si>
  <si>
    <t>350,80 млн. руб. с НДС</t>
  </si>
  <si>
    <t>81,03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</si>
</sst>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1"/>
      <color theme="10"/>
      <name val="Calibri"/>
      <family val="2"/>
      <charset val="204"/>
      <scheme val="minor"/>
    </font>
    <font>
      <sz val="11"/>
      <color rgb="FF33333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xf numFmtId="0" fontId="64" fillId="0" borderId="0" applyNumberFormat="0" applyFill="0" applyBorder="0" applyAlignment="0" applyProtection="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2" applyFont="1" applyFill="1" applyBorder="1" applyAlignment="1">
      <alignment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7" fillId="0" borderId="26" xfId="50" applyFont="1" applyFill="1" applyBorder="1" applyAlignment="1">
      <alignment horizontal="center" vertical="center"/>
    </xf>
    <xf numFmtId="0" fontId="3" fillId="25" borderId="0" xfId="1" applyFill="1" applyBorder="1"/>
    <xf numFmtId="0" fontId="3" fillId="25" borderId="0" xfId="1" applyFill="1"/>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2" fontId="7" fillId="0" borderId="26" xfId="50"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7" fillId="0" borderId="1" xfId="45" applyNumberFormat="1" applyFont="1" applyFill="1" applyBorder="1" applyAlignment="1">
      <alignment horizontal="center" vertical="center" wrapText="1"/>
    </xf>
    <xf numFmtId="0" fontId="10" fillId="0" borderId="0" xfId="1" applyFont="1" applyAlignment="1">
      <alignment horizontal="center"/>
    </xf>
    <xf numFmtId="0" fontId="10" fillId="0" borderId="0" xfId="1" applyFont="1" applyBorder="1" applyAlignment="1">
      <alignment horizont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41" fillId="0" borderId="1" xfId="2" applyFont="1" applyFill="1" applyBorder="1" applyAlignment="1">
      <alignment horizontal="justify"/>
    </xf>
    <xf numFmtId="0" fontId="41"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0" fontId="36" fillId="0" borderId="0" xfId="1" applyFont="1" applyFill="1" applyAlignment="1">
      <alignment horizontal="left"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2" fontId="60" fillId="0" borderId="1" xfId="2" applyNumberFormat="1" applyFont="1" applyFill="1" applyBorder="1" applyAlignment="1">
      <alignment horizontal="center" vertical="center" wrapText="1"/>
    </xf>
    <xf numFmtId="0" fontId="40" fillId="0" borderId="1" xfId="112" applyFont="1" applyFill="1" applyBorder="1" applyAlignment="1">
      <alignment horizontal="justify"/>
    </xf>
    <xf numFmtId="0" fontId="40" fillId="0" borderId="1" xfId="2" applyFont="1" applyFill="1" applyBorder="1" applyAlignment="1">
      <alignment horizontal="justify"/>
    </xf>
    <xf numFmtId="0" fontId="40" fillId="0" borderId="1" xfId="112" applyFont="1" applyFill="1" applyBorder="1" applyAlignment="1">
      <alignment horizontal="left" wrapText="1"/>
    </xf>
    <xf numFmtId="0" fontId="40" fillId="0" borderId="1" xfId="2" applyFont="1" applyFill="1" applyBorder="1" applyAlignment="1">
      <alignment horizontal="justify" wrapText="1"/>
    </xf>
    <xf numFmtId="0" fontId="40" fillId="0" borderId="1" xfId="112" applyFont="1" applyFill="1" applyBorder="1" applyAlignment="1">
      <alignment horizontal="justify" wrapText="1"/>
    </xf>
    <xf numFmtId="167" fontId="40" fillId="0" borderId="1" xfId="112" applyNumberFormat="1" applyFont="1" applyFill="1" applyBorder="1" applyAlignment="1">
      <alignment horizontal="justify" wrapText="1"/>
    </xf>
    <xf numFmtId="9" fontId="40" fillId="0" borderId="1" xfId="112" applyNumberFormat="1" applyFont="1" applyFill="1" applyBorder="1" applyAlignment="1">
      <alignment horizontal="justify" wrapText="1"/>
    </xf>
    <xf numFmtId="0" fontId="40" fillId="0" borderId="1" xfId="2" quotePrefix="1" applyFont="1" applyFill="1" applyBorder="1" applyAlignment="1">
      <alignment horizontal="justify" wrapText="1"/>
    </xf>
    <xf numFmtId="9" fontId="40" fillId="0" borderId="1" xfId="112" quotePrefix="1" applyNumberFormat="1" applyFont="1" applyFill="1" applyBorder="1" applyAlignment="1">
      <alignment horizontal="justify" wrapText="1"/>
    </xf>
    <xf numFmtId="0" fontId="40" fillId="0" borderId="1" xfId="2" applyFont="1" applyFill="1" applyBorder="1" applyAlignment="1">
      <alignment wrapText="1"/>
    </xf>
    <xf numFmtId="0" fontId="40" fillId="0" borderId="1" xfId="89" applyFont="1" applyFill="1" applyBorder="1" applyAlignment="1">
      <alignment horizontal="left" wrapText="1"/>
    </xf>
    <xf numFmtId="2" fontId="7"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0" fontId="65" fillId="0" borderId="1" xfId="0" applyFont="1" applyBorder="1" applyAlignment="1">
      <alignment horizontal="center" vertical="center" wrapText="1"/>
    </xf>
    <xf numFmtId="1" fontId="36" fillId="25" borderId="10"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wrapText="1"/>
    </xf>
    <xf numFmtId="0" fontId="36" fillId="25" borderId="10" xfId="49" applyFont="1" applyFill="1" applyBorder="1" applyAlignment="1">
      <alignment horizontal="center" vertical="center"/>
    </xf>
    <xf numFmtId="0" fontId="64" fillId="0" borderId="1" xfId="114" applyBorder="1" applyAlignment="1">
      <alignment horizontal="center" vertical="center" wrapText="1"/>
    </xf>
    <xf numFmtId="0" fontId="36" fillId="25" borderId="1" xfId="49" applyFont="1" applyFill="1" applyBorder="1" applyAlignment="1">
      <alignment horizontal="center" vertical="center"/>
    </xf>
    <xf numFmtId="1" fontId="36" fillId="25" borderId="10" xfId="49" applyNumberFormat="1" applyFont="1" applyFill="1" applyBorder="1" applyAlignment="1">
      <alignment horizontal="center" vertical="center"/>
    </xf>
    <xf numFmtId="0" fontId="36" fillId="25" borderId="10" xfId="49" applyFont="1" applyFill="1" applyBorder="1" applyAlignment="1">
      <alignment horizontal="center" vertical="center"/>
    </xf>
    <xf numFmtId="0" fontId="36" fillId="25" borderId="6" xfId="49" applyFont="1" applyFill="1" applyBorder="1" applyAlignment="1">
      <alignment horizontal="center" vertical="center"/>
    </xf>
    <xf numFmtId="1" fontId="36" fillId="25" borderId="1" xfId="49" applyNumberFormat="1" applyFont="1" applyFill="1" applyBorder="1" applyAlignment="1">
      <alignment horizontal="center" vertical="center"/>
    </xf>
    <xf numFmtId="0" fontId="36" fillId="25" borderId="0" xfId="49" applyFont="1" applyFill="1" applyAlignment="1">
      <alignment horizontal="center"/>
    </xf>
    <xf numFmtId="0" fontId="36" fillId="25" borderId="0" xfId="49" applyFont="1" applyFill="1" applyAlignment="1">
      <alignment horizontal="center" vertical="center"/>
    </xf>
    <xf numFmtId="0" fontId="64" fillId="0" borderId="0" xfId="114" applyAlignment="1">
      <alignment horizontal="center" vertical="center"/>
    </xf>
    <xf numFmtId="0" fontId="64" fillId="0" borderId="10" xfId="114" applyBorder="1" applyAlignment="1">
      <alignment horizontal="center" vertical="center" wrapText="1"/>
    </xf>
    <xf numFmtId="14" fontId="36" fillId="25" borderId="10" xfId="49" applyNumberFormat="1" applyFont="1" applyFill="1" applyBorder="1" applyAlignment="1">
      <alignment horizontal="center" vertical="center"/>
    </xf>
    <xf numFmtId="0" fontId="65" fillId="0" borderId="0" xfId="0" applyFont="1" applyAlignment="1">
      <alignment horizontal="center" wrapText="1"/>
    </xf>
    <xf numFmtId="14" fontId="36" fillId="25" borderId="6" xfId="49" applyNumberFormat="1" applyFont="1" applyFill="1" applyBorder="1" applyAlignment="1">
      <alignment horizontal="center" vertical="center"/>
    </xf>
    <xf numFmtId="0" fontId="36" fillId="25" borderId="1" xfId="49" applyFont="1" applyFill="1" applyBorder="1" applyAlignment="1">
      <alignment horizontal="center" vertical="center" wrapText="1"/>
    </xf>
    <xf numFmtId="2" fontId="40" fillId="0" borderId="1" xfId="2" applyNumberFormat="1" applyFont="1" applyFill="1" applyBorder="1" applyAlignment="1">
      <alignment horizontal="justify" wrapText="1"/>
    </xf>
    <xf numFmtId="2" fontId="40" fillId="0" borderId="1" xfId="112" applyNumberFormat="1" applyFont="1" applyFill="1" applyBorder="1" applyAlignment="1">
      <alignment horizontal="justify" wrapText="1"/>
    </xf>
    <xf numFmtId="167" fontId="40" fillId="0" borderId="1" xfId="2" applyNumberFormat="1" applyFont="1" applyFill="1" applyBorder="1" applyAlignment="1">
      <alignment horizontal="justify" wrapText="1"/>
    </xf>
    <xf numFmtId="2" fontId="11" fillId="0" borderId="0" xfId="2" applyNumberFormat="1" applyFill="1"/>
    <xf numFmtId="1" fontId="36" fillId="25" borderId="0" xfId="49" applyNumberFormat="1" applyFont="1" applyFill="1"/>
    <xf numFmtId="167"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6" fillId="25" borderId="10" xfId="49" applyFont="1" applyFill="1" applyBorder="1" applyAlignment="1">
      <alignment horizontal="center" vertical="center"/>
    </xf>
    <xf numFmtId="0" fontId="36" fillId="25" borderId="6"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0"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2" xfId="49" applyFont="1" applyFill="1" applyBorder="1" applyAlignment="1">
      <alignment horizontal="center" vertical="center" wrapText="1"/>
    </xf>
    <xf numFmtId="1" fontId="36" fillId="25" borderId="10"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xf>
    <xf numFmtId="1" fontId="36" fillId="25" borderId="2" xfId="49" applyNumberFormat="1" applyFont="1" applyFill="1" applyBorder="1" applyAlignment="1">
      <alignment horizontal="center" vertical="center"/>
    </xf>
    <xf numFmtId="14" fontId="36" fillId="25" borderId="10" xfId="49" applyNumberFormat="1" applyFont="1" applyFill="1" applyBorder="1" applyAlignment="1">
      <alignment horizontal="center" vertical="center"/>
    </xf>
    <xf numFmtId="0" fontId="39" fillId="25" borderId="1"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www.b2b-mrsk.ru/firms/ooo-psf-beshtauproekt/28693/" TargetMode="External"/><Relationship Id="rId3" Type="http://schemas.openxmlformats.org/officeDocument/2006/relationships/hyperlink" Target="http://www.b2b-mrsk.ru/firms/ooo-uspekh/13137/" TargetMode="External"/><Relationship Id="rId7" Type="http://schemas.openxmlformats.org/officeDocument/2006/relationships/hyperlink" Target="http://www.b2b-mrsk.ru/firms/ooo-psf-beshtauproekt/28693/" TargetMode="External"/><Relationship Id="rId12" Type="http://schemas.openxmlformats.org/officeDocument/2006/relationships/printerSettings" Target="../printerSettings/printerSettings9.bin"/><Relationship Id="rId2" Type="http://schemas.openxmlformats.org/officeDocument/2006/relationships/hyperlink" Target="http://www.b2b-mrsk.ru/firms/ooo-uspekh/13137/" TargetMode="External"/><Relationship Id="rId1" Type="http://schemas.openxmlformats.org/officeDocument/2006/relationships/hyperlink" Target="http://www.b2b-mrsk.ru/firms/oao-skerk/4296/" TargetMode="External"/><Relationship Id="rId6" Type="http://schemas.openxmlformats.org/officeDocument/2006/relationships/hyperlink" Target="http://www.b2b-mrsk.ru/firms/oao-skerk/4296/" TargetMode="External"/><Relationship Id="rId11" Type="http://schemas.openxmlformats.org/officeDocument/2006/relationships/hyperlink" Target="http://www.b2b-mrsk.ru/firms/ooo-psf-beshtauproekt/28693/" TargetMode="External"/><Relationship Id="rId5" Type="http://schemas.openxmlformats.org/officeDocument/2006/relationships/hyperlink" Target="http://www.b2b-mrsk.ru/firms/ooo-psf-beshtauproekt/28693/" TargetMode="External"/><Relationship Id="rId10" Type="http://schemas.openxmlformats.org/officeDocument/2006/relationships/hyperlink" Target="http://www.b2b-mrsk.ru/firms/ooo-psf-beshtauproekt/28693/" TargetMode="External"/><Relationship Id="rId4" Type="http://schemas.openxmlformats.org/officeDocument/2006/relationships/hyperlink" Target="http://www.b2b-mrsk.ru/firms/oao-skerk/4296/" TargetMode="External"/><Relationship Id="rId9" Type="http://schemas.openxmlformats.org/officeDocument/2006/relationships/hyperlink" Target="http://www.b2b-mrsk.ru/firms/ooo-psf-beshtauproekt/28693/"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view="pageBreakPreview" topLeftCell="A46" zoomScale="70" zoomScaleNormal="100" zoomScaleSheetLayoutView="70" workbookViewId="0">
      <selection activeCell="C53" sqref="C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64</v>
      </c>
      <c r="F1" s="15"/>
      <c r="G1" s="15"/>
    </row>
    <row r="2" spans="1:22" s="11" customFormat="1" ht="18.75" customHeight="1" x14ac:dyDescent="0.3">
      <c r="A2" s="17"/>
      <c r="C2" s="14" t="s">
        <v>6</v>
      </c>
      <c r="F2" s="15"/>
      <c r="G2" s="15"/>
    </row>
    <row r="3" spans="1:22" s="11" customFormat="1" ht="18.75" x14ac:dyDescent="0.3">
      <c r="A3" s="16"/>
      <c r="C3" s="14" t="s">
        <v>63</v>
      </c>
      <c r="F3" s="15"/>
      <c r="G3" s="15"/>
    </row>
    <row r="4" spans="1:22" s="11" customFormat="1" ht="18.75" x14ac:dyDescent="0.3">
      <c r="A4" s="16"/>
      <c r="F4" s="15"/>
      <c r="G4" s="15"/>
      <c r="H4" s="14"/>
    </row>
    <row r="5" spans="1:22" s="11" customFormat="1" ht="15.75" x14ac:dyDescent="0.25">
      <c r="A5" s="239" t="s">
        <v>363</v>
      </c>
      <c r="B5" s="239"/>
      <c r="C5" s="239"/>
      <c r="D5" s="104"/>
      <c r="E5" s="104"/>
      <c r="F5" s="104"/>
      <c r="G5" s="104"/>
      <c r="H5" s="104"/>
      <c r="I5" s="104"/>
      <c r="J5" s="104"/>
    </row>
    <row r="6" spans="1:22" s="11" customFormat="1" ht="18.75" x14ac:dyDescent="0.3">
      <c r="A6" s="16"/>
      <c r="F6" s="15"/>
      <c r="G6" s="15"/>
      <c r="H6" s="14"/>
    </row>
    <row r="7" spans="1:22" s="11" customFormat="1" ht="18.75" x14ac:dyDescent="0.2">
      <c r="A7" s="243" t="s">
        <v>5</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364</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4</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400</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3</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2.5" customHeight="1" x14ac:dyDescent="0.2">
      <c r="A15" s="245" t="s">
        <v>384</v>
      </c>
      <c r="B15" s="244"/>
      <c r="C15" s="244"/>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2</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350</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1</v>
      </c>
      <c r="B20" s="32" t="s">
        <v>62</v>
      </c>
      <c r="C20" s="31" t="s">
        <v>61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60</v>
      </c>
      <c r="B22" s="180" t="s">
        <v>220</v>
      </c>
      <c r="C22" s="181" t="s">
        <v>399</v>
      </c>
      <c r="D22" s="24"/>
      <c r="E22" s="24"/>
      <c r="F22" s="24"/>
      <c r="G22" s="24"/>
      <c r="H22" s="24"/>
      <c r="I22" s="23"/>
      <c r="J22" s="23"/>
      <c r="K22" s="23"/>
      <c r="L22" s="23"/>
      <c r="M22" s="23"/>
      <c r="N22" s="23"/>
      <c r="O22" s="23"/>
      <c r="P22" s="23"/>
      <c r="Q22" s="23"/>
      <c r="R22" s="23"/>
      <c r="S22" s="23"/>
      <c r="T22" s="22"/>
      <c r="U22" s="22"/>
      <c r="V22" s="22"/>
    </row>
    <row r="23" spans="1:22" s="2" customFormat="1" ht="47.25" x14ac:dyDescent="0.2">
      <c r="A23" s="19" t="s">
        <v>59</v>
      </c>
      <c r="B23" s="30" t="s">
        <v>449</v>
      </c>
      <c r="C23" s="182" t="s">
        <v>448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58</v>
      </c>
      <c r="B25" s="101" t="s">
        <v>453</v>
      </c>
      <c r="C25" s="183" t="s">
        <v>364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57</v>
      </c>
      <c r="B26" s="101" t="s">
        <v>70</v>
      </c>
      <c r="C26" s="183" t="s">
        <v>365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55</v>
      </c>
      <c r="B27" s="101" t="s">
        <v>69</v>
      </c>
      <c r="C27" s="183" t="s">
        <v>365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54</v>
      </c>
      <c r="B28" s="101" t="s">
        <v>305</v>
      </c>
      <c r="C28" s="183" t="s">
        <v>370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52</v>
      </c>
      <c r="B29" s="101" t="s">
        <v>306</v>
      </c>
      <c r="C29" s="183" t="s">
        <v>370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50</v>
      </c>
      <c r="B30" s="101" t="s">
        <v>307</v>
      </c>
      <c r="C30" s="183" t="s">
        <v>370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68</v>
      </c>
      <c r="B31" s="101" t="s">
        <v>308</v>
      </c>
      <c r="C31" s="183" t="s">
        <v>370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66</v>
      </c>
      <c r="B32" s="101" t="s">
        <v>309</v>
      </c>
      <c r="C32" s="183" t="s">
        <v>370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65</v>
      </c>
      <c r="B33" s="101" t="s">
        <v>310</v>
      </c>
      <c r="C33" s="101" t="s">
        <v>446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322</v>
      </c>
      <c r="B34" s="101" t="s">
        <v>454</v>
      </c>
      <c r="C34" s="183" t="s">
        <v>370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313</v>
      </c>
      <c r="B35" s="101" t="s">
        <v>67</v>
      </c>
      <c r="C35" s="183" t="s">
        <v>370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323</v>
      </c>
      <c r="B36" s="101" t="s">
        <v>311</v>
      </c>
      <c r="C36" s="183" t="s">
        <v>386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314</v>
      </c>
      <c r="B37" s="101" t="s">
        <v>312</v>
      </c>
      <c r="C37" s="183" t="s">
        <v>386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324</v>
      </c>
      <c r="B38" s="101" t="s">
        <v>215</v>
      </c>
      <c r="C38" s="183" t="s">
        <v>386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s="139" customFormat="1" ht="63" x14ac:dyDescent="0.25">
      <c r="A40" s="19" t="s">
        <v>315</v>
      </c>
      <c r="B40" s="101" t="s">
        <v>360</v>
      </c>
      <c r="C40" s="184" t="s">
        <v>450</v>
      </c>
      <c r="D40" s="138"/>
      <c r="E40" s="138"/>
      <c r="F40" s="138"/>
      <c r="G40" s="138"/>
      <c r="H40" s="138"/>
      <c r="I40" s="138"/>
      <c r="J40" s="138"/>
      <c r="K40" s="138"/>
      <c r="L40" s="138"/>
      <c r="M40" s="138"/>
      <c r="N40" s="138"/>
      <c r="O40" s="138"/>
      <c r="P40" s="138"/>
      <c r="Q40" s="138"/>
      <c r="R40" s="138"/>
      <c r="S40" s="138"/>
      <c r="T40" s="138"/>
      <c r="U40" s="138"/>
      <c r="V40" s="138"/>
    </row>
    <row r="41" spans="1:22" s="139" customFormat="1" ht="105.75" customHeight="1" x14ac:dyDescent="0.25">
      <c r="A41" s="19" t="s">
        <v>325</v>
      </c>
      <c r="B41" s="101" t="s">
        <v>455</v>
      </c>
      <c r="C41" s="185" t="s">
        <v>401</v>
      </c>
      <c r="D41" s="138"/>
      <c r="E41" s="138"/>
      <c r="F41" s="138"/>
      <c r="G41" s="138"/>
      <c r="H41" s="138"/>
      <c r="I41" s="138"/>
      <c r="J41" s="138"/>
      <c r="K41" s="138"/>
      <c r="L41" s="138"/>
      <c r="M41" s="138"/>
      <c r="N41" s="138"/>
      <c r="O41" s="138"/>
      <c r="P41" s="138"/>
      <c r="Q41" s="138"/>
      <c r="R41" s="138"/>
      <c r="S41" s="138"/>
      <c r="T41" s="138"/>
      <c r="U41" s="138"/>
      <c r="V41" s="138"/>
    </row>
    <row r="42" spans="1:22" s="139" customFormat="1" ht="83.25" customHeight="1" x14ac:dyDescent="0.25">
      <c r="A42" s="19" t="s">
        <v>316</v>
      </c>
      <c r="B42" s="101" t="s">
        <v>357</v>
      </c>
      <c r="C42" s="185" t="s">
        <v>401</v>
      </c>
      <c r="D42" s="138"/>
      <c r="E42" s="138"/>
      <c r="F42" s="138"/>
      <c r="G42" s="138"/>
      <c r="H42" s="138"/>
      <c r="I42" s="138"/>
      <c r="J42" s="138"/>
      <c r="K42" s="138"/>
      <c r="L42" s="138"/>
      <c r="M42" s="138"/>
      <c r="N42" s="138"/>
      <c r="O42" s="138"/>
      <c r="P42" s="138"/>
      <c r="Q42" s="138"/>
      <c r="R42" s="138"/>
      <c r="S42" s="138"/>
      <c r="T42" s="138"/>
      <c r="U42" s="138"/>
      <c r="V42" s="138"/>
    </row>
    <row r="43" spans="1:22" s="139" customFormat="1" ht="186" customHeight="1" x14ac:dyDescent="0.25">
      <c r="A43" s="19" t="s">
        <v>328</v>
      </c>
      <c r="B43" s="101" t="s">
        <v>456</v>
      </c>
      <c r="C43" s="185" t="s">
        <v>401</v>
      </c>
      <c r="D43" s="138"/>
      <c r="E43" s="138"/>
      <c r="F43" s="138"/>
      <c r="G43" s="138"/>
      <c r="H43" s="138"/>
      <c r="I43" s="138"/>
      <c r="J43" s="138"/>
      <c r="K43" s="138"/>
      <c r="L43" s="138"/>
      <c r="M43" s="138"/>
      <c r="N43" s="138"/>
      <c r="O43" s="138"/>
      <c r="P43" s="138"/>
      <c r="Q43" s="138"/>
      <c r="R43" s="138"/>
      <c r="S43" s="138"/>
      <c r="T43" s="138"/>
      <c r="U43" s="138"/>
      <c r="V43" s="138"/>
    </row>
    <row r="44" spans="1:22" s="139" customFormat="1" ht="111" customHeight="1" x14ac:dyDescent="0.25">
      <c r="A44" s="19" t="s">
        <v>317</v>
      </c>
      <c r="B44" s="101" t="s">
        <v>457</v>
      </c>
      <c r="C44" s="185" t="s">
        <v>401</v>
      </c>
      <c r="D44" s="138"/>
      <c r="E44" s="138"/>
      <c r="F44" s="138"/>
      <c r="G44" s="138"/>
      <c r="H44" s="138"/>
      <c r="I44" s="138"/>
      <c r="J44" s="138"/>
      <c r="K44" s="138"/>
      <c r="L44" s="138"/>
      <c r="M44" s="138"/>
      <c r="N44" s="138"/>
      <c r="O44" s="138"/>
      <c r="P44" s="138"/>
      <c r="Q44" s="138"/>
      <c r="R44" s="138"/>
      <c r="S44" s="138"/>
      <c r="T44" s="138"/>
      <c r="U44" s="138"/>
      <c r="V44" s="138"/>
    </row>
    <row r="45" spans="1:22" s="139" customFormat="1" ht="120" customHeight="1" x14ac:dyDescent="0.25">
      <c r="A45" s="19" t="s">
        <v>346</v>
      </c>
      <c r="B45" s="101" t="s">
        <v>351</v>
      </c>
      <c r="C45" s="185" t="s">
        <v>401</v>
      </c>
      <c r="D45" s="138"/>
      <c r="E45" s="138"/>
      <c r="F45" s="138"/>
      <c r="G45" s="138"/>
      <c r="H45" s="138"/>
      <c r="I45" s="138"/>
      <c r="J45" s="138"/>
      <c r="K45" s="138"/>
      <c r="L45" s="138"/>
      <c r="M45" s="138"/>
      <c r="N45" s="138"/>
      <c r="O45" s="138"/>
      <c r="P45" s="138"/>
      <c r="Q45" s="138"/>
      <c r="R45" s="138"/>
      <c r="S45" s="138"/>
      <c r="T45" s="138"/>
      <c r="U45" s="138"/>
      <c r="V45" s="138"/>
    </row>
    <row r="46" spans="1:22" ht="101.25" customHeight="1" x14ac:dyDescent="0.25">
      <c r="A46" s="19" t="s">
        <v>318</v>
      </c>
      <c r="B46" s="101" t="s">
        <v>352</v>
      </c>
      <c r="C46" s="185" t="s">
        <v>401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347</v>
      </c>
      <c r="B48" s="101" t="s">
        <v>358</v>
      </c>
      <c r="C48" s="186" t="s">
        <v>481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319</v>
      </c>
      <c r="B49" s="101" t="s">
        <v>359</v>
      </c>
      <c r="C49" s="187" t="s">
        <v>482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v>219.59690000000001</v>
      </c>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v>259.12434200000001</v>
      </c>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C39" sqref="C39"/>
    </sheetView>
  </sheetViews>
  <sheetFormatPr defaultRowHeight="15" x14ac:dyDescent="0.25"/>
  <cols>
    <col min="1" max="16" width="24" style="1" customWidth="1"/>
    <col min="17" max="17" width="42.85546875" style="1" customWidth="1"/>
    <col min="18" max="19" width="24" style="1" customWidth="1"/>
    <col min="20" max="16384" width="9.140625" style="1"/>
  </cols>
  <sheetData>
    <row r="1" spans="1:28" s="11" customFormat="1" ht="18.75" customHeight="1" x14ac:dyDescent="0.2">
      <c r="A1" s="17"/>
      <c r="S1" s="33" t="s">
        <v>64</v>
      </c>
    </row>
    <row r="2" spans="1:28" s="11" customFormat="1" ht="18.75" customHeight="1" x14ac:dyDescent="0.3">
      <c r="A2" s="17"/>
      <c r="S2" s="14" t="s">
        <v>6</v>
      </c>
    </row>
    <row r="3" spans="1:28" s="11" customFormat="1" ht="18.75" x14ac:dyDescent="0.3">
      <c r="S3" s="14" t="s">
        <v>63</v>
      </c>
    </row>
    <row r="4" spans="1:28" s="11" customFormat="1" ht="18.75" customHeight="1" x14ac:dyDescent="0.2">
      <c r="A4" s="239" t="s">
        <v>363</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5</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Северо-Осетинский филиал ПАО "МРСК Северного Кавказа"</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4</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4" t="str">
        <f>'1. паспорт местоположение'!A12:C12</f>
        <v>F_prj_109103_3342</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40" t="s">
        <v>3</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5.75" x14ac:dyDescent="0.2">
      <c r="A14" s="244"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40" t="s">
        <v>2</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1" t="s">
        <v>327</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6" t="s">
        <v>1</v>
      </c>
      <c r="B19" s="246" t="s">
        <v>83</v>
      </c>
      <c r="C19" s="247" t="s">
        <v>228</v>
      </c>
      <c r="D19" s="246" t="s">
        <v>227</v>
      </c>
      <c r="E19" s="246" t="s">
        <v>82</v>
      </c>
      <c r="F19" s="246" t="s">
        <v>81</v>
      </c>
      <c r="G19" s="246" t="s">
        <v>223</v>
      </c>
      <c r="H19" s="246" t="s">
        <v>80</v>
      </c>
      <c r="I19" s="246" t="s">
        <v>79</v>
      </c>
      <c r="J19" s="246" t="s">
        <v>78</v>
      </c>
      <c r="K19" s="246" t="s">
        <v>77</v>
      </c>
      <c r="L19" s="246" t="s">
        <v>76</v>
      </c>
      <c r="M19" s="246" t="s">
        <v>75</v>
      </c>
      <c r="N19" s="246" t="s">
        <v>74</v>
      </c>
      <c r="O19" s="246" t="s">
        <v>73</v>
      </c>
      <c r="P19" s="246" t="s">
        <v>72</v>
      </c>
      <c r="Q19" s="246" t="s">
        <v>226</v>
      </c>
      <c r="R19" s="246"/>
      <c r="S19" s="249" t="s">
        <v>381</v>
      </c>
      <c r="T19" s="3"/>
      <c r="U19" s="3"/>
      <c r="V19" s="3"/>
      <c r="W19" s="3"/>
      <c r="X19" s="3"/>
      <c r="Y19" s="3"/>
    </row>
    <row r="20" spans="1:28" s="2" customFormat="1" ht="263.25" customHeight="1" x14ac:dyDescent="0.2">
      <c r="A20" s="246"/>
      <c r="B20" s="246"/>
      <c r="C20" s="248"/>
      <c r="D20" s="246"/>
      <c r="E20" s="246"/>
      <c r="F20" s="246"/>
      <c r="G20" s="246"/>
      <c r="H20" s="246"/>
      <c r="I20" s="246"/>
      <c r="J20" s="246"/>
      <c r="K20" s="246"/>
      <c r="L20" s="246"/>
      <c r="M20" s="246"/>
      <c r="N20" s="246"/>
      <c r="O20" s="246"/>
      <c r="P20" s="246"/>
      <c r="Q20" s="34" t="s">
        <v>224</v>
      </c>
      <c r="R20" s="35" t="s">
        <v>225</v>
      </c>
      <c r="S20" s="249"/>
      <c r="T20" s="23"/>
      <c r="U20" s="23"/>
      <c r="V20" s="23"/>
      <c r="W20" s="23"/>
      <c r="X20" s="23"/>
      <c r="Y20" s="23"/>
      <c r="Z20" s="22"/>
      <c r="AA20" s="22"/>
      <c r="AB20" s="22"/>
    </row>
    <row r="21" spans="1:28" s="2" customFormat="1" ht="18.75" x14ac:dyDescent="0.2">
      <c r="A21" s="34">
        <v>1</v>
      </c>
      <c r="B21" s="37">
        <v>2</v>
      </c>
      <c r="C21" s="34">
        <v>3</v>
      </c>
      <c r="D21" s="37">
        <v>4</v>
      </c>
      <c r="E21" s="34">
        <v>5</v>
      </c>
      <c r="F21" s="37">
        <v>6</v>
      </c>
      <c r="G21" s="98">
        <v>7</v>
      </c>
      <c r="H21" s="99">
        <v>8</v>
      </c>
      <c r="I21" s="98">
        <v>9</v>
      </c>
      <c r="J21" s="99">
        <v>10</v>
      </c>
      <c r="K21" s="98">
        <v>11</v>
      </c>
      <c r="L21" s="99">
        <v>12</v>
      </c>
      <c r="M21" s="98">
        <v>13</v>
      </c>
      <c r="N21" s="99">
        <v>14</v>
      </c>
      <c r="O21" s="98">
        <v>15</v>
      </c>
      <c r="P21" s="99">
        <v>16</v>
      </c>
      <c r="Q21" s="98">
        <v>17</v>
      </c>
      <c r="R21" s="99">
        <v>18</v>
      </c>
      <c r="S21" s="98">
        <v>19</v>
      </c>
      <c r="T21" s="23"/>
      <c r="U21" s="23"/>
      <c r="V21" s="23"/>
      <c r="W21" s="23"/>
      <c r="X21" s="23"/>
      <c r="Y21" s="23"/>
      <c r="Z21" s="22"/>
      <c r="AA21" s="22"/>
      <c r="AB21" s="22"/>
    </row>
    <row r="22" spans="1:28" s="2" customFormat="1" ht="18.75" x14ac:dyDescent="0.2">
      <c r="A22" s="31" t="s">
        <v>401</v>
      </c>
      <c r="B22" s="99" t="s">
        <v>401</v>
      </c>
      <c r="C22" s="37" t="s">
        <v>401</v>
      </c>
      <c r="D22" s="37" t="s">
        <v>401</v>
      </c>
      <c r="E22" s="37" t="s">
        <v>401</v>
      </c>
      <c r="F22" s="37" t="s">
        <v>401</v>
      </c>
      <c r="G22" s="37" t="s">
        <v>401</v>
      </c>
      <c r="H22" s="37" t="s">
        <v>401</v>
      </c>
      <c r="I22" s="99" t="s">
        <v>401</v>
      </c>
      <c r="J22" s="99" t="s">
        <v>401</v>
      </c>
      <c r="K22" s="99" t="s">
        <v>401</v>
      </c>
      <c r="L22" s="99" t="s">
        <v>401</v>
      </c>
      <c r="M22" s="99" t="s">
        <v>401</v>
      </c>
      <c r="N22" s="99" t="s">
        <v>401</v>
      </c>
      <c r="O22" s="37" t="s">
        <v>401</v>
      </c>
      <c r="P22" s="37" t="s">
        <v>401</v>
      </c>
      <c r="Q22" s="99" t="s">
        <v>401</v>
      </c>
      <c r="R22" s="4" t="s">
        <v>401</v>
      </c>
      <c r="S22" s="162" t="s">
        <v>401</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J33" sqref="J33"/>
    </sheetView>
  </sheetViews>
  <sheetFormatPr defaultColWidth="10.7109375" defaultRowHeight="15.75" x14ac:dyDescent="0.25"/>
  <cols>
    <col min="1" max="1" width="9.5703125" style="39" customWidth="1"/>
    <col min="2" max="2" width="8.7109375" style="39" customWidth="1"/>
    <col min="3" max="3" width="12.7109375" style="39" customWidth="1"/>
    <col min="4" max="4" width="20.42578125" style="39" customWidth="1"/>
    <col min="5" max="5" width="11.140625" style="39" customWidth="1"/>
    <col min="6" max="6" width="11" style="39" customWidth="1"/>
    <col min="7" max="7" width="8.7109375" style="39" customWidth="1"/>
    <col min="8" max="8" width="13"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20" width="16.1406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64</v>
      </c>
    </row>
    <row r="3" spans="1:20" s="11" customFormat="1" ht="18.75" customHeight="1" x14ac:dyDescent="0.3">
      <c r="A3" s="17"/>
      <c r="H3" s="15"/>
      <c r="T3" s="14" t="s">
        <v>6</v>
      </c>
    </row>
    <row r="4" spans="1:20" s="11" customFormat="1" ht="18.75" customHeight="1" x14ac:dyDescent="0.3">
      <c r="A4" s="17"/>
      <c r="H4" s="15"/>
      <c r="T4" s="14" t="s">
        <v>63</v>
      </c>
    </row>
    <row r="5" spans="1:20" s="11" customFormat="1" ht="18.75" customHeight="1" x14ac:dyDescent="0.3">
      <c r="A5" s="17"/>
      <c r="H5" s="15"/>
      <c r="T5" s="14"/>
    </row>
    <row r="6" spans="1:20" s="11" customFormat="1" x14ac:dyDescent="0.2">
      <c r="A6" s="239" t="s">
        <v>367</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5</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Северо-Осетинский филиал ПАО "МРСК Северного Кавказа"</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40" t="s">
        <v>4</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2" t="str">
        <f>'1. паспорт местоположение'!A12:C12</f>
        <v>F_prj_109103_3342</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40" t="s">
        <v>3</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34.5" customHeight="1" x14ac:dyDescent="0.2">
      <c r="A16" s="244"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0" t="s">
        <v>2</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2" t="s">
        <v>331</v>
      </c>
      <c r="B19" s="242"/>
      <c r="C19" s="242"/>
      <c r="D19" s="242"/>
      <c r="E19" s="242"/>
      <c r="F19" s="242"/>
      <c r="G19" s="242"/>
      <c r="H19" s="242"/>
      <c r="I19" s="242"/>
      <c r="J19" s="242"/>
      <c r="K19" s="242"/>
      <c r="L19" s="242"/>
      <c r="M19" s="242"/>
      <c r="N19" s="242"/>
      <c r="O19" s="242"/>
      <c r="P19" s="242"/>
      <c r="Q19" s="242"/>
      <c r="R19" s="242"/>
      <c r="S19" s="242"/>
      <c r="T19" s="242"/>
    </row>
    <row r="20" spans="1:113" s="4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1</v>
      </c>
      <c r="B21" s="254" t="s">
        <v>207</v>
      </c>
      <c r="C21" s="255"/>
      <c r="D21" s="258" t="s">
        <v>105</v>
      </c>
      <c r="E21" s="254" t="s">
        <v>355</v>
      </c>
      <c r="F21" s="255"/>
      <c r="G21" s="254" t="s">
        <v>217</v>
      </c>
      <c r="H21" s="255"/>
      <c r="I21" s="254" t="s">
        <v>104</v>
      </c>
      <c r="J21" s="255"/>
      <c r="K21" s="258" t="s">
        <v>103</v>
      </c>
      <c r="L21" s="254" t="s">
        <v>102</v>
      </c>
      <c r="M21" s="255"/>
      <c r="N21" s="254" t="s">
        <v>353</v>
      </c>
      <c r="O21" s="255"/>
      <c r="P21" s="258" t="s">
        <v>101</v>
      </c>
      <c r="Q21" s="264" t="s">
        <v>458</v>
      </c>
      <c r="R21" s="265"/>
      <c r="S21" s="264" t="s">
        <v>459</v>
      </c>
      <c r="T21" s="266"/>
    </row>
    <row r="22" spans="1:113" ht="157.5" x14ac:dyDescent="0.25">
      <c r="A22" s="262"/>
      <c r="B22" s="256"/>
      <c r="C22" s="257"/>
      <c r="D22" s="260"/>
      <c r="E22" s="256"/>
      <c r="F22" s="257"/>
      <c r="G22" s="256"/>
      <c r="H22" s="257"/>
      <c r="I22" s="256"/>
      <c r="J22" s="257"/>
      <c r="K22" s="259"/>
      <c r="L22" s="256"/>
      <c r="M22" s="257"/>
      <c r="N22" s="256"/>
      <c r="O22" s="257"/>
      <c r="P22" s="259"/>
      <c r="Q22" s="83" t="s">
        <v>98</v>
      </c>
      <c r="R22" s="83" t="s">
        <v>330</v>
      </c>
      <c r="S22" s="83" t="s">
        <v>97</v>
      </c>
      <c r="T22" s="83" t="s">
        <v>96</v>
      </c>
    </row>
    <row r="23" spans="1:113" x14ac:dyDescent="0.25">
      <c r="A23" s="263"/>
      <c r="B23" s="102" t="s">
        <v>94</v>
      </c>
      <c r="C23" s="102" t="s">
        <v>95</v>
      </c>
      <c r="D23" s="259"/>
      <c r="E23" s="102" t="s">
        <v>94</v>
      </c>
      <c r="F23" s="102" t="s">
        <v>95</v>
      </c>
      <c r="G23" s="102" t="s">
        <v>94</v>
      </c>
      <c r="H23" s="102" t="s">
        <v>95</v>
      </c>
      <c r="I23" s="102" t="s">
        <v>94</v>
      </c>
      <c r="J23" s="102" t="s">
        <v>95</v>
      </c>
      <c r="K23" s="102" t="s">
        <v>94</v>
      </c>
      <c r="L23" s="102" t="s">
        <v>94</v>
      </c>
      <c r="M23" s="102" t="s">
        <v>95</v>
      </c>
      <c r="N23" s="102" t="s">
        <v>94</v>
      </c>
      <c r="O23" s="102" t="s">
        <v>95</v>
      </c>
      <c r="P23" s="103" t="s">
        <v>94</v>
      </c>
      <c r="Q23" s="83" t="s">
        <v>94</v>
      </c>
      <c r="R23" s="83" t="s">
        <v>94</v>
      </c>
      <c r="S23" s="83" t="s">
        <v>94</v>
      </c>
      <c r="T23" s="83" t="s">
        <v>94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164" customFormat="1" ht="105" customHeight="1" x14ac:dyDescent="0.25">
      <c r="A25" s="49">
        <v>1</v>
      </c>
      <c r="B25" s="163" t="s">
        <v>401</v>
      </c>
      <c r="C25" s="163" t="s">
        <v>388</v>
      </c>
      <c r="D25" s="163" t="s">
        <v>90</v>
      </c>
      <c r="E25" s="163" t="s">
        <v>401</v>
      </c>
      <c r="F25" s="163" t="s">
        <v>389</v>
      </c>
      <c r="G25" s="163" t="s">
        <v>401</v>
      </c>
      <c r="H25" s="163" t="s">
        <v>390</v>
      </c>
      <c r="I25" s="188" t="s">
        <v>401</v>
      </c>
      <c r="J25" s="189" t="s">
        <v>401</v>
      </c>
      <c r="K25" s="189" t="s">
        <v>392</v>
      </c>
      <c r="L25" s="189" t="s">
        <v>401</v>
      </c>
      <c r="M25" s="190">
        <v>110</v>
      </c>
      <c r="N25" s="190" t="s">
        <v>401</v>
      </c>
      <c r="O25" s="190">
        <v>25</v>
      </c>
      <c r="P25" s="48" t="s">
        <v>401</v>
      </c>
      <c r="Q25" s="48" t="s">
        <v>401</v>
      </c>
      <c r="R25" s="48" t="s">
        <v>401</v>
      </c>
      <c r="S25" s="48" t="s">
        <v>401</v>
      </c>
      <c r="T25" s="48" t="s">
        <v>401</v>
      </c>
    </row>
    <row r="26" spans="1:113" s="164" customFormat="1" ht="105" customHeight="1" x14ac:dyDescent="0.25">
      <c r="A26" s="49">
        <v>2</v>
      </c>
      <c r="B26" s="49" t="s">
        <v>401</v>
      </c>
      <c r="C26" s="163" t="s">
        <v>388</v>
      </c>
      <c r="D26" s="163" t="s">
        <v>90</v>
      </c>
      <c r="E26" s="163" t="s">
        <v>401</v>
      </c>
      <c r="F26" s="163" t="s">
        <v>389</v>
      </c>
      <c r="G26" s="49" t="s">
        <v>401</v>
      </c>
      <c r="H26" s="163" t="s">
        <v>391</v>
      </c>
      <c r="I26" s="188" t="s">
        <v>401</v>
      </c>
      <c r="J26" s="189" t="s">
        <v>401</v>
      </c>
      <c r="K26" s="190">
        <v>2016</v>
      </c>
      <c r="L26" s="189" t="s">
        <v>401</v>
      </c>
      <c r="M26" s="190">
        <v>110</v>
      </c>
      <c r="N26" s="190" t="s">
        <v>401</v>
      </c>
      <c r="O26" s="190">
        <v>25</v>
      </c>
      <c r="P26" s="48" t="s">
        <v>401</v>
      </c>
      <c r="Q26" s="48" t="s">
        <v>401</v>
      </c>
      <c r="R26" s="48" t="s">
        <v>401</v>
      </c>
      <c r="S26" s="48" t="s">
        <v>401</v>
      </c>
      <c r="T26" s="48" t="s">
        <v>401</v>
      </c>
    </row>
    <row r="27" spans="1:113" s="45" customFormat="1" ht="12.75" x14ac:dyDescent="0.2">
      <c r="B27" s="46"/>
      <c r="C27" s="46"/>
      <c r="K27" s="46"/>
    </row>
    <row r="28" spans="1:113" s="45" customFormat="1" x14ac:dyDescent="0.25">
      <c r="B28" s="43" t="s">
        <v>93</v>
      </c>
      <c r="C28" s="43"/>
      <c r="D28" s="43"/>
      <c r="E28" s="43"/>
      <c r="F28" s="43"/>
      <c r="G28" s="43"/>
      <c r="H28" s="43"/>
      <c r="I28" s="43"/>
      <c r="J28" s="43"/>
      <c r="K28" s="43"/>
      <c r="L28" s="43"/>
      <c r="M28" s="43"/>
      <c r="N28" s="43"/>
      <c r="O28" s="43"/>
      <c r="P28" s="43"/>
      <c r="Q28" s="43"/>
      <c r="R28" s="43"/>
    </row>
    <row r="29" spans="1:113" x14ac:dyDescent="0.25">
      <c r="B29" s="253" t="s">
        <v>361</v>
      </c>
      <c r="C29" s="253"/>
      <c r="D29" s="253"/>
      <c r="E29" s="253"/>
      <c r="F29" s="253"/>
      <c r="G29" s="253"/>
      <c r="H29" s="253"/>
      <c r="I29" s="253"/>
      <c r="J29" s="253"/>
      <c r="K29" s="253"/>
      <c r="L29" s="253"/>
      <c r="M29" s="253"/>
      <c r="N29" s="253"/>
      <c r="O29" s="253"/>
      <c r="P29" s="253"/>
      <c r="Q29" s="253"/>
      <c r="R29" s="25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329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92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91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90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89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88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87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86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85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84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5" zoomScaleNormal="100" zoomScaleSheetLayoutView="85" workbookViewId="0">
      <selection activeCell="J25" sqref="J25:S25"/>
    </sheetView>
  </sheetViews>
  <sheetFormatPr defaultColWidth="10.7109375" defaultRowHeight="15.75" x14ac:dyDescent="0.25"/>
  <cols>
    <col min="1" max="27" width="11.57031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64</v>
      </c>
    </row>
    <row r="2" spans="1:27" s="11" customFormat="1" ht="18.75" customHeight="1" x14ac:dyDescent="0.3">
      <c r="E2" s="17"/>
      <c r="Q2" s="15"/>
      <c r="R2" s="15"/>
      <c r="AA2" s="14" t="s">
        <v>6</v>
      </c>
    </row>
    <row r="3" spans="1:27" s="11" customFormat="1" ht="18.75" customHeight="1" x14ac:dyDescent="0.3">
      <c r="E3" s="17"/>
      <c r="Q3" s="15"/>
      <c r="R3" s="15"/>
      <c r="AA3" s="14" t="s">
        <v>63</v>
      </c>
    </row>
    <row r="4" spans="1:27" s="11" customFormat="1" x14ac:dyDescent="0.2">
      <c r="E4" s="16"/>
      <c r="Q4" s="15"/>
      <c r="R4" s="15"/>
    </row>
    <row r="5" spans="1:27" s="11" customFormat="1" x14ac:dyDescent="0.2">
      <c r="A5" s="239" t="s">
        <v>368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243" t="s">
        <v>5</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4" t="s">
        <v>444</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x14ac:dyDescent="0.2">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x14ac:dyDescent="0.2">
      <c r="E11" s="168"/>
      <c r="F11" s="168"/>
      <c r="G11" s="168"/>
      <c r="H11" s="168"/>
      <c r="I11" s="168"/>
      <c r="J11" s="168"/>
      <c r="K11" s="168"/>
      <c r="L11" s="168"/>
      <c r="M11" s="168"/>
      <c r="N11" s="168"/>
      <c r="O11" s="168"/>
      <c r="P11" s="168"/>
      <c r="Q11" s="168"/>
      <c r="R11" s="168"/>
      <c r="S11" s="168"/>
      <c r="T11" s="168"/>
      <c r="U11" s="168"/>
      <c r="V11" s="168"/>
      <c r="W11" s="168"/>
      <c r="X11" s="166"/>
      <c r="Y11" s="166"/>
    </row>
    <row r="12" spans="1:27" s="11" customFormat="1" ht="18.75" customHeight="1" x14ac:dyDescent="0.2">
      <c r="E12" s="244" t="s">
        <v>443</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x14ac:dyDescent="0.2">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c r="X14" s="167"/>
      <c r="Y14" s="167"/>
    </row>
    <row r="15" spans="1:27" s="2" customFormat="1" x14ac:dyDescent="0.2">
      <c r="E15" s="244" t="s">
        <v>445</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333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7" customFormat="1" ht="21" customHeight="1" x14ac:dyDescent="0.25"/>
    <row r="21" spans="1:27" ht="15.75" customHeight="1" x14ac:dyDescent="0.25">
      <c r="A21" s="268" t="s">
        <v>1</v>
      </c>
      <c r="B21" s="271" t="s">
        <v>339</v>
      </c>
      <c r="C21" s="272"/>
      <c r="D21" s="271" t="s">
        <v>341</v>
      </c>
      <c r="E21" s="272"/>
      <c r="F21" s="264" t="s">
        <v>77</v>
      </c>
      <c r="G21" s="266"/>
      <c r="H21" s="266"/>
      <c r="I21" s="265"/>
      <c r="J21" s="268" t="s">
        <v>342</v>
      </c>
      <c r="K21" s="271" t="s">
        <v>343</v>
      </c>
      <c r="L21" s="272"/>
      <c r="M21" s="271" t="s">
        <v>344</v>
      </c>
      <c r="N21" s="272"/>
      <c r="O21" s="271" t="s">
        <v>332</v>
      </c>
      <c r="P21" s="272"/>
      <c r="Q21" s="271" t="s">
        <v>110</v>
      </c>
      <c r="R21" s="272"/>
      <c r="S21" s="268" t="s">
        <v>109</v>
      </c>
      <c r="T21" s="268" t="s">
        <v>345</v>
      </c>
      <c r="U21" s="268" t="s">
        <v>340</v>
      </c>
      <c r="V21" s="271" t="s">
        <v>108</v>
      </c>
      <c r="W21" s="272"/>
      <c r="X21" s="264" t="s">
        <v>100</v>
      </c>
      <c r="Y21" s="266"/>
      <c r="Z21" s="264" t="s">
        <v>99</v>
      </c>
      <c r="AA21" s="266"/>
    </row>
    <row r="22" spans="1:27" ht="216" customHeight="1" x14ac:dyDescent="0.25">
      <c r="A22" s="269"/>
      <c r="B22" s="273"/>
      <c r="C22" s="274"/>
      <c r="D22" s="273"/>
      <c r="E22" s="274"/>
      <c r="F22" s="264" t="s">
        <v>107</v>
      </c>
      <c r="G22" s="265"/>
      <c r="H22" s="264" t="s">
        <v>106</v>
      </c>
      <c r="I22" s="265"/>
      <c r="J22" s="270"/>
      <c r="K22" s="273"/>
      <c r="L22" s="274"/>
      <c r="M22" s="273"/>
      <c r="N22" s="274"/>
      <c r="O22" s="273"/>
      <c r="P22" s="274"/>
      <c r="Q22" s="273"/>
      <c r="R22" s="274"/>
      <c r="S22" s="270"/>
      <c r="T22" s="270"/>
      <c r="U22" s="270"/>
      <c r="V22" s="273"/>
      <c r="W22" s="274"/>
      <c r="X22" s="83" t="s">
        <v>98</v>
      </c>
      <c r="Y22" s="83" t="s">
        <v>330</v>
      </c>
      <c r="Z22" s="83" t="s">
        <v>97</v>
      </c>
      <c r="AA22" s="83" t="s">
        <v>96</v>
      </c>
    </row>
    <row r="23" spans="1:27" ht="60" customHeight="1" x14ac:dyDescent="0.25">
      <c r="A23" s="270"/>
      <c r="B23" s="100" t="s">
        <v>94</v>
      </c>
      <c r="C23" s="100" t="s">
        <v>95</v>
      </c>
      <c r="D23" s="84" t="s">
        <v>94</v>
      </c>
      <c r="E23" s="84" t="s">
        <v>95</v>
      </c>
      <c r="F23" s="84" t="s">
        <v>94</v>
      </c>
      <c r="G23" s="84" t="s">
        <v>95</v>
      </c>
      <c r="H23" s="84" t="s">
        <v>94</v>
      </c>
      <c r="I23" s="84" t="s">
        <v>95</v>
      </c>
      <c r="J23" s="84" t="s">
        <v>94</v>
      </c>
      <c r="K23" s="84" t="s">
        <v>94</v>
      </c>
      <c r="L23" s="84" t="s">
        <v>95</v>
      </c>
      <c r="M23" s="84" t="s">
        <v>94</v>
      </c>
      <c r="N23" s="84" t="s">
        <v>95</v>
      </c>
      <c r="O23" s="84" t="s">
        <v>94</v>
      </c>
      <c r="P23" s="84" t="s">
        <v>95</v>
      </c>
      <c r="Q23" s="84" t="s">
        <v>94</v>
      </c>
      <c r="R23" s="84" t="s">
        <v>95</v>
      </c>
      <c r="S23" s="84" t="s">
        <v>94</v>
      </c>
      <c r="T23" s="84" t="s">
        <v>94</v>
      </c>
      <c r="U23" s="84" t="s">
        <v>94</v>
      </c>
      <c r="V23" s="84" t="s">
        <v>94</v>
      </c>
      <c r="W23" s="84" t="s">
        <v>95</v>
      </c>
      <c r="X23" s="84" t="s">
        <v>94</v>
      </c>
      <c r="Y23" s="84" t="s">
        <v>94</v>
      </c>
      <c r="Z23" s="83" t="s">
        <v>94</v>
      </c>
      <c r="AA23" s="83" t="s">
        <v>94</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164" customFormat="1" ht="24" customHeight="1" x14ac:dyDescent="0.25">
      <c r="A25" s="49">
        <v>1</v>
      </c>
      <c r="B25" s="49" t="s">
        <v>401</v>
      </c>
      <c r="C25" s="49" t="s">
        <v>401</v>
      </c>
      <c r="D25" s="49" t="s">
        <v>401</v>
      </c>
      <c r="E25" s="163" t="s">
        <v>401</v>
      </c>
      <c r="F25" s="163" t="s">
        <v>401</v>
      </c>
      <c r="G25" s="49">
        <v>110</v>
      </c>
      <c r="H25" s="49" t="s">
        <v>401</v>
      </c>
      <c r="I25" s="49">
        <v>110</v>
      </c>
      <c r="J25" s="189" t="s">
        <v>392</v>
      </c>
      <c r="K25" s="189" t="s">
        <v>401</v>
      </c>
      <c r="L25" s="191" t="s">
        <v>60</v>
      </c>
      <c r="M25" s="191" t="s">
        <v>401</v>
      </c>
      <c r="N25" s="192" t="s">
        <v>401</v>
      </c>
      <c r="O25" s="192" t="s">
        <v>401</v>
      </c>
      <c r="P25" s="192" t="s">
        <v>402</v>
      </c>
      <c r="Q25" s="192" t="s">
        <v>401</v>
      </c>
      <c r="R25" s="190">
        <v>0.7</v>
      </c>
      <c r="S25" s="189" t="s">
        <v>401</v>
      </c>
      <c r="T25" s="48" t="s">
        <v>401</v>
      </c>
      <c r="U25" s="48" t="s">
        <v>401</v>
      </c>
      <c r="V25" s="48" t="s">
        <v>401</v>
      </c>
      <c r="W25" s="48" t="s">
        <v>401</v>
      </c>
      <c r="X25" s="48" t="s">
        <v>401</v>
      </c>
      <c r="Y25" s="48" t="s">
        <v>401</v>
      </c>
      <c r="Z25" s="48" t="s">
        <v>401</v>
      </c>
      <c r="AA25" s="48" t="s">
        <v>401</v>
      </c>
    </row>
    <row r="26" spans="1:27" ht="3" customHeight="1" x14ac:dyDescent="0.25">
      <c r="N26" s="39" t="s">
        <v>222</v>
      </c>
      <c r="X26" s="85"/>
      <c r="Y26" s="86"/>
      <c r="Z26" s="40"/>
      <c r="AA26" s="40"/>
    </row>
    <row r="27" spans="1:27" s="45" customFormat="1" ht="12.75" x14ac:dyDescent="0.2">
      <c r="A27" s="46"/>
      <c r="B27" s="46"/>
      <c r="C27" s="46"/>
      <c r="E27" s="46"/>
      <c r="X27" s="87"/>
      <c r="Y27" s="87"/>
      <c r="Z27" s="87"/>
      <c r="AA27" s="87"/>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0" zoomScaleNormal="100" zoomScaleSheetLayoutView="80" workbookViewId="0">
      <selection activeCell="C30" sqref="C30"/>
    </sheetView>
  </sheetViews>
  <sheetFormatPr defaultRowHeight="15" x14ac:dyDescent="0.25"/>
  <cols>
    <col min="1" max="1" width="6.140625" style="1" customWidth="1"/>
    <col min="2" max="2" width="79.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64</v>
      </c>
      <c r="E1" s="15"/>
      <c r="F1" s="15"/>
    </row>
    <row r="2" spans="1:29" s="11" customFormat="1" ht="18.75" customHeight="1" x14ac:dyDescent="0.3">
      <c r="A2" s="17"/>
      <c r="C2" s="14" t="s">
        <v>6</v>
      </c>
      <c r="E2" s="15"/>
      <c r="F2" s="15"/>
    </row>
    <row r="3" spans="1:29" s="11" customFormat="1" ht="18.75" x14ac:dyDescent="0.3">
      <c r="A3" s="16"/>
      <c r="C3" s="14" t="s">
        <v>63</v>
      </c>
      <c r="E3" s="15"/>
      <c r="F3" s="15"/>
    </row>
    <row r="4" spans="1:29" s="11" customFormat="1" ht="18.75" x14ac:dyDescent="0.3">
      <c r="A4" s="16"/>
      <c r="C4" s="14"/>
      <c r="E4" s="15"/>
      <c r="F4" s="15"/>
    </row>
    <row r="5" spans="1:29" s="11" customFormat="1" ht="15.75" x14ac:dyDescent="0.2">
      <c r="A5" s="239" t="s">
        <v>366</v>
      </c>
      <c r="B5" s="239"/>
      <c r="C5" s="23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243" t="s">
        <v>5</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Северо-Осетинский филиал ПАО "МРСК Северного Кавказа"</v>
      </c>
      <c r="B9" s="244"/>
      <c r="C9" s="244"/>
      <c r="D9" s="7"/>
      <c r="E9" s="7"/>
      <c r="F9" s="7"/>
      <c r="G9" s="7"/>
      <c r="H9" s="12"/>
      <c r="I9" s="12"/>
      <c r="J9" s="12"/>
      <c r="K9" s="12"/>
      <c r="L9" s="12"/>
      <c r="M9" s="12"/>
      <c r="N9" s="12"/>
      <c r="O9" s="12"/>
      <c r="P9" s="12"/>
      <c r="Q9" s="12"/>
      <c r="R9" s="12"/>
      <c r="S9" s="12"/>
      <c r="T9" s="12"/>
      <c r="U9" s="12"/>
    </row>
    <row r="10" spans="1:29" s="11" customFormat="1" ht="18.75" x14ac:dyDescent="0.2">
      <c r="A10" s="240" t="s">
        <v>4</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местоположение'!A12:C12</f>
        <v>F_prj_109103_3342</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40" t="s">
        <v>3</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5.75" customHeight="1" x14ac:dyDescent="0.2">
      <c r="A15" s="245"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5" s="245"/>
      <c r="C15" s="245"/>
      <c r="D15" s="7"/>
      <c r="E15" s="7"/>
      <c r="F15" s="7"/>
      <c r="G15" s="7"/>
      <c r="H15" s="7"/>
      <c r="I15" s="7"/>
      <c r="J15" s="7"/>
      <c r="K15" s="7"/>
      <c r="L15" s="7"/>
      <c r="M15" s="7"/>
      <c r="N15" s="7"/>
      <c r="O15" s="7"/>
      <c r="P15" s="7"/>
      <c r="Q15" s="7"/>
      <c r="R15" s="7"/>
      <c r="S15" s="7"/>
      <c r="T15" s="7"/>
      <c r="U15" s="7"/>
    </row>
    <row r="16" spans="1:29" s="2" customFormat="1" ht="15" customHeight="1" x14ac:dyDescent="0.2">
      <c r="A16" s="240" t="s">
        <v>2</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1" t="s">
        <v>326</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1</v>
      </c>
      <c r="B20" s="32" t="s">
        <v>62</v>
      </c>
      <c r="C20" s="31" t="s">
        <v>61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125.25" customHeight="1" x14ac:dyDescent="0.2">
      <c r="A22" s="19" t="s">
        <v>60</v>
      </c>
      <c r="B22" s="25" t="s">
        <v>337</v>
      </c>
      <c r="C22" s="38" t="s">
        <v>462</v>
      </c>
      <c r="D22" s="24"/>
      <c r="E22" s="24"/>
      <c r="F22" s="23"/>
      <c r="G22" s="23"/>
      <c r="H22" s="23"/>
      <c r="I22" s="23"/>
      <c r="J22" s="23"/>
      <c r="K22" s="23"/>
      <c r="L22" s="23"/>
      <c r="M22" s="23"/>
      <c r="N22" s="23"/>
      <c r="O22" s="23"/>
      <c r="P22" s="23"/>
      <c r="Q22" s="22"/>
      <c r="R22" s="22"/>
      <c r="S22" s="22"/>
      <c r="T22" s="22"/>
      <c r="U22" s="22"/>
    </row>
    <row r="23" spans="1:21" ht="42.75" customHeight="1" x14ac:dyDescent="0.25">
      <c r="A23" s="19" t="s">
        <v>59</v>
      </c>
      <c r="B23" s="21" t="s">
        <v>56</v>
      </c>
      <c r="C23" s="38" t="s">
        <v>385</v>
      </c>
      <c r="D23" s="18"/>
      <c r="E23" s="18"/>
      <c r="F23" s="18"/>
      <c r="G23" s="18"/>
      <c r="H23" s="18"/>
      <c r="I23" s="18"/>
      <c r="J23" s="18"/>
      <c r="K23" s="18"/>
      <c r="L23" s="18"/>
      <c r="M23" s="18"/>
      <c r="N23" s="18"/>
      <c r="O23" s="18"/>
      <c r="P23" s="18"/>
      <c r="Q23" s="18"/>
      <c r="R23" s="18"/>
      <c r="S23" s="18"/>
      <c r="T23" s="18"/>
      <c r="U23" s="18"/>
    </row>
    <row r="24" spans="1:21" ht="63" customHeight="1" x14ac:dyDescent="0.25">
      <c r="A24" s="19" t="s">
        <v>58</v>
      </c>
      <c r="B24" s="21" t="s">
        <v>369</v>
      </c>
      <c r="C24" s="183" t="str">
        <f>A15</f>
        <v>СтроительствоПС 110/6 кВ "Парковая" 110/35/6 кВ с трансформаторами 2х25 МВА (включение в сеть от ВЛ-110 кВ №27 ПС "Юго-Западная" - "Янтарь"</v>
      </c>
      <c r="D24" s="18"/>
      <c r="E24" s="18"/>
      <c r="F24" s="18"/>
      <c r="G24" s="18"/>
      <c r="H24" s="18"/>
      <c r="I24" s="18"/>
      <c r="J24" s="18"/>
      <c r="K24" s="18"/>
      <c r="L24" s="18"/>
      <c r="M24" s="18"/>
      <c r="N24" s="18"/>
      <c r="O24" s="18"/>
      <c r="P24" s="18"/>
      <c r="Q24" s="18"/>
      <c r="R24" s="18"/>
      <c r="S24" s="18"/>
      <c r="T24" s="18"/>
      <c r="U24" s="18"/>
    </row>
    <row r="25" spans="1:21" ht="63" customHeight="1" x14ac:dyDescent="0.25">
      <c r="A25" s="19" t="s">
        <v>57</v>
      </c>
      <c r="B25" s="21" t="s">
        <v>354</v>
      </c>
      <c r="C25" s="101">
        <v>7.5949999999999998</v>
      </c>
      <c r="D25" s="18"/>
      <c r="E25" s="18"/>
      <c r="F25" s="18"/>
      <c r="G25" s="18"/>
      <c r="H25" s="18"/>
      <c r="I25" s="18"/>
      <c r="J25" s="18"/>
      <c r="K25" s="18"/>
      <c r="L25" s="18"/>
      <c r="M25" s="18"/>
      <c r="N25" s="18"/>
      <c r="O25" s="18"/>
      <c r="P25" s="18"/>
      <c r="Q25" s="18"/>
      <c r="R25" s="18"/>
      <c r="S25" s="18"/>
      <c r="T25" s="18"/>
      <c r="U25" s="18"/>
    </row>
    <row r="26" spans="1:21" ht="42.75" customHeight="1" x14ac:dyDescent="0.25">
      <c r="A26" s="19" t="s">
        <v>55</v>
      </c>
      <c r="B26" s="21" t="s">
        <v>460</v>
      </c>
      <c r="C26" s="183" t="s">
        <v>401</v>
      </c>
      <c r="D26" s="18"/>
      <c r="E26" s="18"/>
      <c r="F26" s="18"/>
      <c r="G26" s="18"/>
      <c r="H26" s="18"/>
      <c r="I26" s="18"/>
      <c r="J26" s="18"/>
      <c r="K26" s="18"/>
      <c r="L26" s="18"/>
      <c r="M26" s="18"/>
      <c r="N26" s="18"/>
      <c r="O26" s="18"/>
      <c r="P26" s="18"/>
      <c r="Q26" s="18"/>
      <c r="R26" s="18"/>
      <c r="S26" s="18"/>
      <c r="T26" s="18"/>
      <c r="U26" s="18"/>
    </row>
    <row r="27" spans="1:21" ht="49.5" customHeight="1" x14ac:dyDescent="0.25">
      <c r="A27" s="19" t="s">
        <v>54</v>
      </c>
      <c r="B27" s="21" t="s">
        <v>338</v>
      </c>
      <c r="C27" s="180" t="s">
        <v>387</v>
      </c>
      <c r="D27" s="18"/>
      <c r="E27" s="18"/>
      <c r="F27" s="18"/>
      <c r="G27" s="18"/>
      <c r="H27" s="18"/>
      <c r="I27" s="18"/>
      <c r="J27" s="18"/>
      <c r="K27" s="18"/>
      <c r="L27" s="18"/>
      <c r="M27" s="18"/>
      <c r="N27" s="18"/>
      <c r="O27" s="18"/>
      <c r="P27" s="18"/>
      <c r="Q27" s="18"/>
      <c r="R27" s="18"/>
      <c r="S27" s="18"/>
      <c r="T27" s="18"/>
      <c r="U27" s="18"/>
    </row>
    <row r="28" spans="1:21" ht="42.75" customHeight="1" x14ac:dyDescent="0.25">
      <c r="A28" s="19" t="s">
        <v>52</v>
      </c>
      <c r="B28" s="21" t="s">
        <v>53</v>
      </c>
      <c r="C28" s="101">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50</v>
      </c>
      <c r="B29" s="20" t="s">
        <v>51</v>
      </c>
      <c r="C29" s="101">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68</v>
      </c>
      <c r="B30" s="20" t="s">
        <v>49</v>
      </c>
      <c r="C30" s="183" t="s">
        <v>447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I36" sqref="I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4" t="s">
        <v>6</v>
      </c>
    </row>
    <row r="3" spans="1:28" ht="18.75" x14ac:dyDescent="0.3">
      <c r="Z3" s="14" t="s">
        <v>63</v>
      </c>
    </row>
    <row r="4" spans="1:28" ht="18.75" customHeight="1" x14ac:dyDescent="0.25">
      <c r="A4" s="239" t="str">
        <f>'3.3 паспорт описание'!A5:C5</f>
        <v>Год раскрытия информации: 2016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5</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95"/>
      <c r="AB6" s="9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95"/>
      <c r="AB7" s="95"/>
    </row>
    <row r="8" spans="1:28" x14ac:dyDescent="0.25">
      <c r="A8" s="276" t="str">
        <f>'3.3 паспорт описание'!A9:C9</f>
        <v>Северо-Осетинский филиал ПАО "МРСК Северного Кавказа"</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93"/>
      <c r="AB8" s="93"/>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94"/>
      <c r="AB9" s="9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95"/>
      <c r="AB10" s="95"/>
    </row>
    <row r="11" spans="1:28" x14ac:dyDescent="0.25">
      <c r="A11" s="276" t="str">
        <f>'3.3 паспорт описание'!A12:C12</f>
        <v>F_prj_109103_3342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93"/>
      <c r="AB11" s="93"/>
    </row>
    <row r="12" spans="1:28" ht="15.75" x14ac:dyDescent="0.25">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94"/>
      <c r="AB12" s="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x14ac:dyDescent="0.25">
      <c r="A14" s="276" t="str">
        <f>'3.3 паспорт описание'!A15:C15</f>
        <v>СтроительствоПС 110/6 кВ "Парковая" 110/35/6 кВ с трансформаторами 2х25 МВА (включение в сеть от ВЛ-110 кВ №27 ПС "Юго-Западная" - "Янтарь"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93"/>
      <c r="AB14" s="93"/>
    </row>
    <row r="15" spans="1:28" ht="15.75" x14ac:dyDescent="0.25">
      <c r="A15" s="240" t="s">
        <v>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49"/>
      <c r="AB16" s="14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49"/>
      <c r="AB17" s="14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49"/>
      <c r="AB18" s="14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49"/>
      <c r="AB19" s="149"/>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50"/>
      <c r="AB20" s="15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50"/>
      <c r="AB21" s="150"/>
    </row>
    <row r="22" spans="1:28" x14ac:dyDescent="0.25">
      <c r="A22" s="282" t="s">
        <v>404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51"/>
      <c r="AB22" s="151"/>
    </row>
    <row r="23" spans="1:28" ht="32.25" customHeight="1" x14ac:dyDescent="0.25">
      <c r="A23" s="277" t="s">
        <v>405</v>
      </c>
      <c r="B23" s="278"/>
      <c r="C23" s="278"/>
      <c r="D23" s="278"/>
      <c r="E23" s="278"/>
      <c r="F23" s="278"/>
      <c r="G23" s="278"/>
      <c r="H23" s="278"/>
      <c r="I23" s="278"/>
      <c r="J23" s="278"/>
      <c r="K23" s="278"/>
      <c r="L23" s="279"/>
      <c r="M23" s="280" t="s">
        <v>406</v>
      </c>
      <c r="N23" s="280"/>
      <c r="O23" s="280"/>
      <c r="P23" s="280"/>
      <c r="Q23" s="280"/>
      <c r="R23" s="280"/>
      <c r="S23" s="280"/>
      <c r="T23" s="280"/>
      <c r="U23" s="280"/>
      <c r="V23" s="280"/>
      <c r="W23" s="280"/>
      <c r="X23" s="280"/>
      <c r="Y23" s="280"/>
      <c r="Z23" s="280"/>
    </row>
    <row r="24" spans="1:28" ht="151.5" customHeight="1" x14ac:dyDescent="0.25">
      <c r="A24" s="152" t="s">
        <v>407</v>
      </c>
      <c r="B24" s="153" t="s">
        <v>408</v>
      </c>
      <c r="C24" s="152" t="s">
        <v>409</v>
      </c>
      <c r="D24" s="152" t="s">
        <v>410</v>
      </c>
      <c r="E24" s="152" t="s">
        <v>411</v>
      </c>
      <c r="F24" s="152" t="s">
        <v>412</v>
      </c>
      <c r="G24" s="152" t="s">
        <v>413</v>
      </c>
      <c r="H24" s="152" t="s">
        <v>414</v>
      </c>
      <c r="I24" s="152" t="s">
        <v>415</v>
      </c>
      <c r="J24" s="152" t="s">
        <v>416</v>
      </c>
      <c r="K24" s="153" t="s">
        <v>417</v>
      </c>
      <c r="L24" s="153" t="s">
        <v>418</v>
      </c>
      <c r="M24" s="154" t="s">
        <v>419</v>
      </c>
      <c r="N24" s="153" t="s">
        <v>420</v>
      </c>
      <c r="O24" s="152" t="s">
        <v>421</v>
      </c>
      <c r="P24" s="152" t="s">
        <v>422</v>
      </c>
      <c r="Q24" s="152" t="s">
        <v>423</v>
      </c>
      <c r="R24" s="152" t="s">
        <v>414</v>
      </c>
      <c r="S24" s="152" t="s">
        <v>424</v>
      </c>
      <c r="T24" s="152" t="s">
        <v>425</v>
      </c>
      <c r="U24" s="152" t="s">
        <v>426</v>
      </c>
      <c r="V24" s="152" t="s">
        <v>423</v>
      </c>
      <c r="W24" s="155" t="s">
        <v>427</v>
      </c>
      <c r="X24" s="155" t="s">
        <v>428</v>
      </c>
      <c r="Y24" s="155" t="s">
        <v>429</v>
      </c>
      <c r="Z24" s="156" t="s">
        <v>430</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x14ac:dyDescent="0.25">
      <c r="A26" s="157" t="s">
        <v>401</v>
      </c>
      <c r="B26" s="157" t="s">
        <v>401</v>
      </c>
      <c r="C26" s="157" t="s">
        <v>401</v>
      </c>
      <c r="D26" s="157" t="s">
        <v>401</v>
      </c>
      <c r="E26" s="157" t="s">
        <v>401</v>
      </c>
      <c r="F26" s="157" t="s">
        <v>401</v>
      </c>
      <c r="G26" s="157" t="s">
        <v>401</v>
      </c>
      <c r="H26" s="157" t="s">
        <v>401</v>
      </c>
      <c r="I26" s="157" t="s">
        <v>401</v>
      </c>
      <c r="J26" s="157" t="s">
        <v>401</v>
      </c>
      <c r="K26" s="157" t="s">
        <v>401</v>
      </c>
      <c r="L26" s="157" t="s">
        <v>401</v>
      </c>
      <c r="M26" s="157" t="s">
        <v>401</v>
      </c>
      <c r="N26" s="157" t="s">
        <v>401</v>
      </c>
      <c r="O26" s="157" t="s">
        <v>401</v>
      </c>
      <c r="P26" s="157" t="s">
        <v>401</v>
      </c>
      <c r="Q26" s="157" t="s">
        <v>401</v>
      </c>
      <c r="R26" s="157" t="s">
        <v>401</v>
      </c>
      <c r="S26" s="157" t="s">
        <v>401</v>
      </c>
      <c r="T26" s="157" t="s">
        <v>401</v>
      </c>
      <c r="U26" s="157" t="s">
        <v>401</v>
      </c>
      <c r="V26" s="157" t="s">
        <v>401</v>
      </c>
      <c r="W26" s="157" t="s">
        <v>401</v>
      </c>
      <c r="X26" s="157" t="s">
        <v>401</v>
      </c>
      <c r="Y26" s="157" t="s">
        <v>401</v>
      </c>
      <c r="Z26" s="157" t="s">
        <v>401</v>
      </c>
    </row>
    <row r="30" spans="1:28" x14ac:dyDescent="0.25">
      <c r="A30" s="1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F39" sqref="F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2.7109375" style="1" customWidth="1"/>
    <col min="10" max="15" width="8.7109375" style="1" customWidth="1"/>
    <col min="16" max="16384" width="9.140625" style="1"/>
  </cols>
  <sheetData>
    <row r="1" spans="1:28" s="11" customFormat="1" ht="18.75" customHeight="1" x14ac:dyDescent="0.2">
      <c r="A1" s="17"/>
      <c r="B1" s="17"/>
      <c r="O1" s="33" t="s">
        <v>64</v>
      </c>
    </row>
    <row r="2" spans="1:28" s="11" customFormat="1" ht="18.75" customHeight="1" x14ac:dyDescent="0.3">
      <c r="A2" s="17"/>
      <c r="B2" s="17"/>
      <c r="O2" s="14" t="s">
        <v>6</v>
      </c>
    </row>
    <row r="3" spans="1:28" s="11" customFormat="1" ht="18.75" x14ac:dyDescent="0.3">
      <c r="A3" s="16"/>
      <c r="B3" s="16"/>
      <c r="O3" s="14" t="s">
        <v>63</v>
      </c>
    </row>
    <row r="4" spans="1:28" s="11" customFormat="1" ht="18.75" x14ac:dyDescent="0.3">
      <c r="A4" s="16"/>
      <c r="B4" s="16"/>
      <c r="L4" s="14"/>
    </row>
    <row r="5" spans="1:28" s="11" customFormat="1" ht="15.75" x14ac:dyDescent="0.2">
      <c r="A5" s="239" t="str">
        <f>'3.4. паспорт надежность'!A4:Z4</f>
        <v>Год раскрытия информации: 2016 год</v>
      </c>
      <c r="B5" s="239"/>
      <c r="C5" s="239"/>
      <c r="D5" s="239"/>
      <c r="E5" s="239"/>
      <c r="F5" s="239"/>
      <c r="G5" s="239"/>
      <c r="H5" s="239"/>
      <c r="I5" s="239"/>
      <c r="J5" s="239"/>
      <c r="K5" s="239"/>
      <c r="L5" s="239"/>
      <c r="M5" s="239"/>
      <c r="N5" s="239"/>
      <c r="O5" s="239"/>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243" t="s">
        <v>5</v>
      </c>
      <c r="B7" s="243"/>
      <c r="C7" s="243"/>
      <c r="D7" s="243"/>
      <c r="E7" s="243"/>
      <c r="F7" s="243"/>
      <c r="G7" s="243"/>
      <c r="H7" s="243"/>
      <c r="I7" s="243"/>
      <c r="J7" s="243"/>
      <c r="K7" s="243"/>
      <c r="L7" s="243"/>
      <c r="M7" s="243"/>
      <c r="N7" s="243"/>
      <c r="O7" s="243"/>
      <c r="P7" s="95"/>
      <c r="Q7" s="95"/>
      <c r="R7" s="95"/>
      <c r="S7" s="95"/>
      <c r="T7" s="95"/>
      <c r="U7" s="95"/>
      <c r="V7" s="95"/>
      <c r="W7" s="95"/>
      <c r="X7" s="95"/>
      <c r="Y7" s="95"/>
      <c r="Z7" s="95"/>
    </row>
    <row r="8" spans="1:28" s="11" customFormat="1" ht="18.75" x14ac:dyDescent="0.2">
      <c r="A8" s="243"/>
      <c r="B8" s="243"/>
      <c r="C8" s="243"/>
      <c r="D8" s="243"/>
      <c r="E8" s="243"/>
      <c r="F8" s="243"/>
      <c r="G8" s="243"/>
      <c r="H8" s="243"/>
      <c r="I8" s="243"/>
      <c r="J8" s="243"/>
      <c r="K8" s="243"/>
      <c r="L8" s="243"/>
      <c r="M8" s="243"/>
      <c r="N8" s="243"/>
      <c r="O8" s="243"/>
      <c r="P8" s="95"/>
      <c r="Q8" s="95"/>
      <c r="R8" s="95"/>
      <c r="S8" s="95"/>
      <c r="T8" s="95"/>
      <c r="U8" s="95"/>
      <c r="V8" s="95"/>
      <c r="W8" s="95"/>
      <c r="X8" s="95"/>
      <c r="Y8" s="95"/>
      <c r="Z8" s="95"/>
    </row>
    <row r="9" spans="1:28" s="11" customFormat="1" ht="18.75" x14ac:dyDescent="0.2">
      <c r="A9" s="276" t="str">
        <f>'3.4. паспорт надежность'!A8:Z8</f>
        <v>Северо-Осетинский филиал ПАО "МРСК Северного Кавказа"</v>
      </c>
      <c r="B9" s="276"/>
      <c r="C9" s="276"/>
      <c r="D9" s="276"/>
      <c r="E9" s="276"/>
      <c r="F9" s="276"/>
      <c r="G9" s="276"/>
      <c r="H9" s="276"/>
      <c r="I9" s="276"/>
      <c r="J9" s="276"/>
      <c r="K9" s="276"/>
      <c r="L9" s="276"/>
      <c r="M9" s="276"/>
      <c r="N9" s="276"/>
      <c r="O9" s="276"/>
      <c r="P9" s="95"/>
      <c r="Q9" s="95"/>
      <c r="R9" s="95"/>
      <c r="S9" s="95"/>
      <c r="T9" s="95"/>
      <c r="U9" s="95"/>
      <c r="V9" s="95"/>
      <c r="W9" s="95"/>
      <c r="X9" s="95"/>
      <c r="Y9" s="95"/>
      <c r="Z9" s="95"/>
    </row>
    <row r="10" spans="1:28" s="11" customFormat="1" ht="18.75" x14ac:dyDescent="0.2">
      <c r="A10" s="240" t="s">
        <v>4</v>
      </c>
      <c r="B10" s="240"/>
      <c r="C10" s="240"/>
      <c r="D10" s="240"/>
      <c r="E10" s="240"/>
      <c r="F10" s="240"/>
      <c r="G10" s="240"/>
      <c r="H10" s="240"/>
      <c r="I10" s="240"/>
      <c r="J10" s="240"/>
      <c r="K10" s="240"/>
      <c r="L10" s="240"/>
      <c r="M10" s="240"/>
      <c r="N10" s="240"/>
      <c r="O10" s="240"/>
      <c r="P10" s="95"/>
      <c r="Q10" s="95"/>
      <c r="R10" s="95"/>
      <c r="S10" s="95"/>
      <c r="T10" s="95"/>
      <c r="U10" s="95"/>
      <c r="V10" s="95"/>
      <c r="W10" s="95"/>
      <c r="X10" s="95"/>
      <c r="Y10" s="95"/>
      <c r="Z10" s="95"/>
    </row>
    <row r="11" spans="1:28" s="11" customFormat="1" ht="18.75" x14ac:dyDescent="0.2">
      <c r="A11" s="243"/>
      <c r="B11" s="243"/>
      <c r="C11" s="243"/>
      <c r="D11" s="243"/>
      <c r="E11" s="243"/>
      <c r="F11" s="243"/>
      <c r="G11" s="243"/>
      <c r="H11" s="243"/>
      <c r="I11" s="243"/>
      <c r="J11" s="243"/>
      <c r="K11" s="243"/>
      <c r="L11" s="243"/>
      <c r="M11" s="243"/>
      <c r="N11" s="243"/>
      <c r="O11" s="243"/>
      <c r="P11" s="95"/>
      <c r="Q11" s="95"/>
      <c r="R11" s="95"/>
      <c r="S11" s="95"/>
      <c r="T11" s="95"/>
      <c r="U11" s="95"/>
      <c r="V11" s="95"/>
      <c r="W11" s="95"/>
      <c r="X11" s="95"/>
      <c r="Y11" s="95"/>
      <c r="Z11" s="95"/>
    </row>
    <row r="12" spans="1:28" s="11" customFormat="1" ht="18.75" x14ac:dyDescent="0.2">
      <c r="A12" s="244" t="str">
        <f>'3.4. паспорт надежность'!A11:Z11</f>
        <v>F_prj_109103_3342</v>
      </c>
      <c r="B12" s="244"/>
      <c r="C12" s="244"/>
      <c r="D12" s="244"/>
      <c r="E12" s="244"/>
      <c r="F12" s="244"/>
      <c r="G12" s="244"/>
      <c r="H12" s="244"/>
      <c r="I12" s="244"/>
      <c r="J12" s="244"/>
      <c r="K12" s="244"/>
      <c r="L12" s="244"/>
      <c r="M12" s="244"/>
      <c r="N12" s="244"/>
      <c r="O12" s="244"/>
      <c r="P12" s="95"/>
      <c r="Q12" s="95"/>
      <c r="R12" s="95"/>
      <c r="S12" s="95"/>
      <c r="T12" s="95"/>
      <c r="U12" s="95"/>
      <c r="V12" s="95"/>
      <c r="W12" s="95"/>
      <c r="X12" s="95"/>
      <c r="Y12" s="95"/>
      <c r="Z12" s="95"/>
    </row>
    <row r="13" spans="1:28" s="11" customFormat="1" ht="18.75" x14ac:dyDescent="0.2">
      <c r="A13" s="240" t="s">
        <v>3</v>
      </c>
      <c r="B13" s="240"/>
      <c r="C13" s="240"/>
      <c r="D13" s="240"/>
      <c r="E13" s="240"/>
      <c r="F13" s="240"/>
      <c r="G13" s="240"/>
      <c r="H13" s="240"/>
      <c r="I13" s="240"/>
      <c r="J13" s="240"/>
      <c r="K13" s="240"/>
      <c r="L13" s="240"/>
      <c r="M13" s="240"/>
      <c r="N13" s="240"/>
      <c r="O13" s="240"/>
      <c r="P13" s="95"/>
      <c r="Q13" s="95"/>
      <c r="R13" s="95"/>
      <c r="S13" s="95"/>
      <c r="T13" s="95"/>
      <c r="U13" s="95"/>
      <c r="V13" s="95"/>
      <c r="W13" s="95"/>
      <c r="X13" s="95"/>
      <c r="Y13" s="95"/>
      <c r="Z13" s="95"/>
    </row>
    <row r="14" spans="1:28" s="8" customFormat="1" ht="15.75" customHeight="1" x14ac:dyDescent="0.2">
      <c r="A14" s="250"/>
      <c r="B14" s="250"/>
      <c r="C14" s="250"/>
      <c r="D14" s="250"/>
      <c r="E14" s="250"/>
      <c r="F14" s="250"/>
      <c r="G14" s="250"/>
      <c r="H14" s="250"/>
      <c r="I14" s="250"/>
      <c r="J14" s="250"/>
      <c r="K14" s="250"/>
      <c r="L14" s="250"/>
      <c r="M14" s="250"/>
      <c r="N14" s="250"/>
      <c r="O14" s="250"/>
      <c r="P14" s="147"/>
      <c r="Q14" s="147"/>
      <c r="R14" s="147"/>
      <c r="S14" s="147"/>
      <c r="T14" s="147"/>
      <c r="U14" s="147"/>
      <c r="V14" s="147"/>
      <c r="W14" s="147"/>
      <c r="X14" s="147"/>
      <c r="Y14" s="147"/>
      <c r="Z14" s="147"/>
    </row>
    <row r="15" spans="1:28" s="2" customFormat="1" ht="15.75" x14ac:dyDescent="0.2">
      <c r="A15" s="244" t="str">
        <f>'3.4. паспорт надежность'!A14:Z14</f>
        <v>СтроительствоПС 110/6 кВ "Парковая" 110/35/6 кВ с трансформаторами 2х25 МВА (включение в сеть от ВЛ-110 кВ №27 ПС "Юго-Западная" - "Янтарь"</v>
      </c>
      <c r="B15" s="244"/>
      <c r="C15" s="244"/>
      <c r="D15" s="244"/>
      <c r="E15" s="244"/>
      <c r="F15" s="244"/>
      <c r="G15" s="244"/>
      <c r="H15" s="244"/>
      <c r="I15" s="244"/>
      <c r="J15" s="244"/>
      <c r="K15" s="244"/>
      <c r="L15" s="244"/>
      <c r="M15" s="244"/>
      <c r="N15" s="244"/>
      <c r="O15" s="244"/>
      <c r="P15" s="93"/>
      <c r="Q15" s="93"/>
      <c r="R15" s="93"/>
      <c r="S15" s="93"/>
      <c r="T15" s="93"/>
      <c r="U15" s="93"/>
      <c r="V15" s="93"/>
      <c r="W15" s="93"/>
      <c r="X15" s="93"/>
      <c r="Y15" s="93"/>
      <c r="Z15" s="93"/>
    </row>
    <row r="16" spans="1:28" s="2" customFormat="1" ht="15" customHeight="1" x14ac:dyDescent="0.2">
      <c r="A16" s="240" t="s">
        <v>2</v>
      </c>
      <c r="B16" s="240"/>
      <c r="C16" s="240"/>
      <c r="D16" s="240"/>
      <c r="E16" s="240"/>
      <c r="F16" s="240"/>
      <c r="G16" s="240"/>
      <c r="H16" s="240"/>
      <c r="I16" s="240"/>
      <c r="J16" s="240"/>
      <c r="K16" s="240"/>
      <c r="L16" s="240"/>
      <c r="M16" s="240"/>
      <c r="N16" s="240"/>
      <c r="O16" s="240"/>
      <c r="P16" s="94"/>
      <c r="Q16" s="94"/>
      <c r="R16" s="94"/>
      <c r="S16" s="94"/>
      <c r="T16" s="94"/>
      <c r="U16" s="94"/>
      <c r="V16" s="94"/>
      <c r="W16" s="94"/>
      <c r="X16" s="94"/>
      <c r="Y16" s="94"/>
      <c r="Z16" s="94"/>
    </row>
    <row r="17" spans="1:26" s="2" customFormat="1" ht="18.75" x14ac:dyDescent="0.2">
      <c r="A17" s="251"/>
      <c r="B17" s="251"/>
      <c r="C17" s="251"/>
      <c r="D17" s="251"/>
      <c r="E17" s="251"/>
      <c r="F17" s="251"/>
      <c r="G17" s="251"/>
      <c r="H17" s="251"/>
      <c r="I17" s="251"/>
      <c r="J17" s="251"/>
      <c r="K17" s="251"/>
      <c r="L17" s="251"/>
      <c r="M17" s="251"/>
      <c r="N17" s="251"/>
      <c r="O17" s="251"/>
      <c r="P17" s="146"/>
      <c r="Q17" s="146"/>
      <c r="R17" s="146"/>
      <c r="S17" s="146"/>
      <c r="T17" s="146"/>
      <c r="U17" s="146"/>
      <c r="V17" s="146"/>
      <c r="W17" s="146"/>
    </row>
    <row r="18" spans="1:26" s="2" customFormat="1" ht="18.75" x14ac:dyDescent="0.2">
      <c r="A18" s="286" t="s">
        <v>431</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57" customHeight="1" x14ac:dyDescent="0.2">
      <c r="A19" s="246" t="s">
        <v>1</v>
      </c>
      <c r="B19" s="246" t="s">
        <v>432</v>
      </c>
      <c r="C19" s="246" t="s">
        <v>433</v>
      </c>
      <c r="D19" s="246" t="s">
        <v>434</v>
      </c>
      <c r="E19" s="283" t="s">
        <v>435</v>
      </c>
      <c r="F19" s="284"/>
      <c r="G19" s="284"/>
      <c r="H19" s="284"/>
      <c r="I19" s="285"/>
      <c r="J19" s="246" t="s">
        <v>436</v>
      </c>
      <c r="K19" s="246"/>
      <c r="L19" s="246"/>
      <c r="M19" s="246"/>
      <c r="N19" s="246"/>
      <c r="O19" s="246"/>
      <c r="P19" s="146"/>
      <c r="Q19" s="146"/>
      <c r="R19" s="146"/>
      <c r="S19" s="146"/>
      <c r="T19" s="146"/>
      <c r="U19" s="146"/>
      <c r="V19" s="146"/>
      <c r="W19" s="146"/>
    </row>
    <row r="20" spans="1:26" s="2" customFormat="1" ht="97.5" customHeight="1" x14ac:dyDescent="0.2">
      <c r="A20" s="246"/>
      <c r="B20" s="246"/>
      <c r="C20" s="246"/>
      <c r="D20" s="246"/>
      <c r="E20" s="148" t="s">
        <v>437</v>
      </c>
      <c r="F20" s="148" t="s">
        <v>438</v>
      </c>
      <c r="G20" s="148" t="s">
        <v>439</v>
      </c>
      <c r="H20" s="148" t="s">
        <v>440</v>
      </c>
      <c r="I20" s="148" t="s">
        <v>71</v>
      </c>
      <c r="J20" s="148">
        <v>2015</v>
      </c>
      <c r="K20" s="148">
        <v>2016</v>
      </c>
      <c r="L20" s="159">
        <v>2017</v>
      </c>
      <c r="M20" s="160">
        <v>2018</v>
      </c>
      <c r="N20" s="160">
        <v>2019</v>
      </c>
      <c r="O20" s="160">
        <v>2020</v>
      </c>
      <c r="P20" s="23"/>
      <c r="Q20" s="23"/>
      <c r="R20" s="23"/>
      <c r="S20" s="23"/>
      <c r="T20" s="23"/>
      <c r="U20" s="23"/>
      <c r="V20" s="23"/>
      <c r="W20" s="23"/>
      <c r="X20" s="22"/>
      <c r="Y20" s="22"/>
      <c r="Z20" s="22"/>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2" customFormat="1" ht="18.75" x14ac:dyDescent="0.2">
      <c r="A22" s="161" t="s">
        <v>401</v>
      </c>
      <c r="B22" s="161" t="s">
        <v>401</v>
      </c>
      <c r="C22" s="161" t="s">
        <v>401</v>
      </c>
      <c r="D22" s="161" t="s">
        <v>401</v>
      </c>
      <c r="E22" s="161" t="s">
        <v>401</v>
      </c>
      <c r="F22" s="161" t="s">
        <v>401</v>
      </c>
      <c r="G22" s="161" t="s">
        <v>401</v>
      </c>
      <c r="H22" s="161" t="s">
        <v>401</v>
      </c>
      <c r="I22" s="161" t="s">
        <v>401</v>
      </c>
      <c r="J22" s="161" t="s">
        <v>401</v>
      </c>
      <c r="K22" s="161" t="s">
        <v>401</v>
      </c>
      <c r="L22" s="161" t="s">
        <v>401</v>
      </c>
      <c r="M22" s="161" t="s">
        <v>401</v>
      </c>
      <c r="N22" s="161" t="s">
        <v>401</v>
      </c>
      <c r="O22" s="161" t="s">
        <v>401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1:O11"/>
    <mergeCell ref="A12:O12"/>
    <mergeCell ref="A13:O13"/>
    <mergeCell ref="A17:O17"/>
    <mergeCell ref="A18:O18"/>
    <mergeCell ref="A14:O14"/>
    <mergeCell ref="A15:O15"/>
    <mergeCell ref="A16:O16"/>
    <mergeCell ref="A5:O5"/>
    <mergeCell ref="A7:O7"/>
    <mergeCell ref="A8:O8"/>
    <mergeCell ref="A9:O9"/>
    <mergeCell ref="A10:O10"/>
    <mergeCell ref="C19:C20"/>
    <mergeCell ref="D19:D20"/>
    <mergeCell ref="E19:I19"/>
    <mergeCell ref="J19:O19"/>
    <mergeCell ref="A19:A20"/>
    <mergeCell ref="B19:B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I33" sqref="I33"/>
    </sheetView>
  </sheetViews>
  <sheetFormatPr defaultRowHeight="15" x14ac:dyDescent="0.25"/>
  <cols>
    <col min="1" max="1" width="9.140625" style="123"/>
    <col min="2" max="2" width="28" style="123" customWidth="1"/>
    <col min="3" max="3" width="24.140625" style="123" customWidth="1"/>
    <col min="4" max="4" width="20" style="123" customWidth="1"/>
    <col min="5" max="5" width="15.85546875" style="123" customWidth="1"/>
    <col min="6" max="6" width="9.140625" style="123" customWidth="1"/>
    <col min="7" max="16384" width="9.140625" style="123"/>
  </cols>
  <sheetData>
    <row r="1" spans="1:6" s="15" customFormat="1" ht="18.75" customHeight="1" x14ac:dyDescent="0.2">
      <c r="A1" s="124"/>
      <c r="F1" s="125" t="s">
        <v>64</v>
      </c>
    </row>
    <row r="2" spans="1:6" s="15" customFormat="1" ht="18.75" customHeight="1" x14ac:dyDescent="0.3">
      <c r="A2" s="124"/>
      <c r="F2" s="126" t="s">
        <v>6</v>
      </c>
    </row>
    <row r="3" spans="1:6" s="15" customFormat="1" ht="18.75" x14ac:dyDescent="0.3">
      <c r="A3" s="127"/>
      <c r="F3" s="126" t="s">
        <v>63</v>
      </c>
    </row>
    <row r="4" spans="1:6" s="15" customFormat="1" ht="15.75" x14ac:dyDescent="0.2">
      <c r="A4" s="127"/>
    </row>
    <row r="5" spans="1:6" s="15" customFormat="1" ht="18.75" customHeight="1" x14ac:dyDescent="0.2">
      <c r="A5" s="239" t="s">
        <v>380</v>
      </c>
      <c r="B5" s="239"/>
      <c r="C5" s="239"/>
      <c r="D5" s="239"/>
      <c r="E5" s="239"/>
      <c r="F5" s="239"/>
    </row>
    <row r="6" spans="1:6" s="15" customFormat="1" ht="15.75" x14ac:dyDescent="0.2">
      <c r="A6" s="128"/>
      <c r="B6" s="129"/>
      <c r="C6" s="129"/>
      <c r="D6" s="129"/>
      <c r="E6" s="129"/>
      <c r="F6" s="129"/>
    </row>
    <row r="7" spans="1:6" s="15" customFormat="1" ht="18.75" x14ac:dyDescent="0.2">
      <c r="A7" s="296" t="s">
        <v>5</v>
      </c>
      <c r="B7" s="296"/>
      <c r="C7" s="296"/>
      <c r="D7" s="296"/>
      <c r="E7" s="296"/>
      <c r="F7" s="296"/>
    </row>
    <row r="8" spans="1:6" s="15" customFormat="1" ht="18.75" x14ac:dyDescent="0.2">
      <c r="A8" s="130"/>
      <c r="B8" s="130"/>
      <c r="C8" s="130"/>
      <c r="D8" s="130"/>
      <c r="E8" s="130"/>
      <c r="F8" s="130"/>
    </row>
    <row r="9" spans="1:6" s="15" customFormat="1" ht="18.75" customHeight="1" x14ac:dyDescent="0.2">
      <c r="A9" s="297" t="str">
        <f>'1. паспорт местоположение'!A9:C9</f>
        <v>Северо-Осетинский филиал ПАО "МРСК Северного Кавказа"</v>
      </c>
      <c r="B9" s="297"/>
      <c r="C9" s="297"/>
      <c r="D9" s="297"/>
      <c r="E9" s="297"/>
      <c r="F9" s="297"/>
    </row>
    <row r="10" spans="1:6" s="15" customFormat="1" ht="15.75" x14ac:dyDescent="0.2">
      <c r="A10" s="288" t="s">
        <v>4</v>
      </c>
      <c r="B10" s="288"/>
      <c r="C10" s="288"/>
      <c r="D10" s="288"/>
      <c r="E10" s="288"/>
      <c r="F10" s="288"/>
    </row>
    <row r="11" spans="1:6" s="15" customFormat="1" ht="18.75" x14ac:dyDescent="0.2">
      <c r="A11" s="130"/>
      <c r="B11" s="130"/>
      <c r="C11" s="130"/>
      <c r="D11" s="130"/>
      <c r="E11" s="130"/>
      <c r="F11" s="130"/>
    </row>
    <row r="12" spans="1:6" s="15" customFormat="1" ht="15.75" x14ac:dyDescent="0.2">
      <c r="A12" s="297" t="str">
        <f>'1. паспорт местоположение'!A12:C12</f>
        <v>F_prj_109103_3342</v>
      </c>
      <c r="B12" s="297"/>
      <c r="C12" s="297"/>
      <c r="D12" s="297"/>
      <c r="E12" s="297"/>
      <c r="F12" s="297"/>
    </row>
    <row r="13" spans="1:6" s="15" customFormat="1" ht="15.75" x14ac:dyDescent="0.2">
      <c r="A13" s="288" t="s">
        <v>3</v>
      </c>
      <c r="B13" s="288"/>
      <c r="C13" s="288"/>
      <c r="D13" s="288"/>
      <c r="E13" s="288"/>
      <c r="F13" s="288"/>
    </row>
    <row r="14" spans="1:6" s="132" customFormat="1" ht="18.75" x14ac:dyDescent="0.2">
      <c r="A14" s="120"/>
      <c r="B14" s="120"/>
      <c r="C14" s="120"/>
      <c r="D14" s="120"/>
      <c r="E14" s="120"/>
      <c r="F14" s="120"/>
    </row>
    <row r="15" spans="1:6" s="133" customFormat="1" ht="52.5" customHeight="1" x14ac:dyDescent="0.2">
      <c r="A15" s="287"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5" s="287"/>
      <c r="C15" s="287"/>
      <c r="D15" s="287"/>
      <c r="E15" s="287"/>
      <c r="F15" s="287"/>
    </row>
    <row r="16" spans="1:6" s="133" customFormat="1" ht="15.75" x14ac:dyDescent="0.2">
      <c r="A16" s="288" t="s">
        <v>2</v>
      </c>
      <c r="B16" s="288"/>
      <c r="C16" s="288"/>
      <c r="D16" s="288"/>
      <c r="E16" s="288"/>
      <c r="F16" s="288"/>
    </row>
    <row r="17" spans="1:6" s="133" customFormat="1" ht="18.75" x14ac:dyDescent="0.2">
      <c r="A17" s="131"/>
      <c r="B17" s="131"/>
      <c r="C17" s="131"/>
      <c r="D17" s="131"/>
      <c r="E17" s="131"/>
      <c r="F17" s="131"/>
    </row>
    <row r="18" spans="1:6" s="133" customFormat="1" ht="18.75" x14ac:dyDescent="0.2">
      <c r="A18" s="289" t="s">
        <v>334</v>
      </c>
      <c r="B18" s="289"/>
      <c r="C18" s="289"/>
      <c r="D18" s="289"/>
      <c r="E18" s="289"/>
      <c r="F18" s="289"/>
    </row>
    <row r="20" spans="1:6" ht="15.75" thickBot="1" x14ac:dyDescent="0.3"/>
    <row r="21" spans="1:6" ht="15.75" customHeight="1" x14ac:dyDescent="0.25">
      <c r="B21" s="290" t="s">
        <v>373</v>
      </c>
      <c r="C21" s="291"/>
      <c r="D21" s="291"/>
      <c r="E21" s="292"/>
    </row>
    <row r="22" spans="1:6" ht="15.75" x14ac:dyDescent="0.25">
      <c r="B22" s="293" t="s">
        <v>374</v>
      </c>
      <c r="C22" s="294"/>
      <c r="D22" s="294" t="s">
        <v>375</v>
      </c>
      <c r="E22" s="295"/>
    </row>
    <row r="23" spans="1:6" ht="63.75" thickBot="1" x14ac:dyDescent="0.3">
      <c r="B23" s="134" t="s">
        <v>376</v>
      </c>
      <c r="C23" s="135" t="s">
        <v>377</v>
      </c>
      <c r="D23" s="135" t="s">
        <v>378</v>
      </c>
      <c r="E23" s="136" t="s">
        <v>379</v>
      </c>
    </row>
    <row r="24" spans="1:6" ht="16.5" thickBot="1" x14ac:dyDescent="0.3">
      <c r="B24" s="137" t="s">
        <v>401</v>
      </c>
      <c r="C24" s="145" t="s">
        <v>401</v>
      </c>
      <c r="D24" s="137" t="s">
        <v>401</v>
      </c>
      <c r="E24" s="137" t="s">
        <v>401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60" zoomScaleNormal="100" workbookViewId="0">
      <selection activeCell="F23" sqref="F23"/>
    </sheetView>
  </sheetViews>
  <sheetFormatPr defaultRowHeight="15.75" x14ac:dyDescent="0.25"/>
  <cols>
    <col min="1" max="1" width="9.140625" style="52"/>
    <col min="2" max="2" width="53.140625" style="52" customWidth="1"/>
    <col min="3" max="10" width="14.42578125" style="52" customWidth="1"/>
    <col min="11" max="250" width="9.140625" style="52"/>
    <col min="251" max="251" width="37.7109375" style="52" customWidth="1"/>
    <col min="252" max="252" width="9.140625" style="52"/>
    <col min="253" max="253" width="12.85546875" style="52" customWidth="1"/>
    <col min="254" max="255" width="0" style="52" hidden="1" customWidth="1"/>
    <col min="256" max="256" width="18.28515625" style="52" customWidth="1"/>
    <col min="257" max="257" width="64.85546875" style="52" customWidth="1"/>
    <col min="258" max="261" width="9.140625" style="52"/>
    <col min="262" max="262" width="14.85546875" style="52" customWidth="1"/>
    <col min="263" max="506" width="9.140625" style="52"/>
    <col min="507" max="507" width="37.7109375" style="52" customWidth="1"/>
    <col min="508" max="508" width="9.140625" style="52"/>
    <col min="509" max="509" width="12.85546875" style="52" customWidth="1"/>
    <col min="510" max="511" width="0" style="52" hidden="1" customWidth="1"/>
    <col min="512" max="512" width="18.28515625" style="52" customWidth="1"/>
    <col min="513" max="513" width="64.85546875" style="52" customWidth="1"/>
    <col min="514" max="517" width="9.140625" style="52"/>
    <col min="518" max="518" width="14.85546875" style="52" customWidth="1"/>
    <col min="519" max="762" width="9.140625" style="52"/>
    <col min="763" max="763" width="37.7109375" style="52" customWidth="1"/>
    <col min="764" max="764" width="9.140625" style="52"/>
    <col min="765" max="765" width="12.85546875" style="52" customWidth="1"/>
    <col min="766" max="767" width="0" style="52" hidden="1" customWidth="1"/>
    <col min="768" max="768" width="18.28515625" style="52" customWidth="1"/>
    <col min="769" max="769" width="64.85546875" style="52" customWidth="1"/>
    <col min="770" max="773" width="9.140625" style="52"/>
    <col min="774" max="774" width="14.85546875" style="52" customWidth="1"/>
    <col min="775" max="1018" width="9.140625" style="52"/>
    <col min="1019" max="1019" width="37.7109375" style="52" customWidth="1"/>
    <col min="1020" max="1020" width="9.140625" style="52"/>
    <col min="1021" max="1021" width="12.85546875" style="52" customWidth="1"/>
    <col min="1022" max="1023" width="0" style="52" hidden="1" customWidth="1"/>
    <col min="1024" max="1024" width="18.28515625" style="52" customWidth="1"/>
    <col min="1025" max="1025" width="64.85546875" style="52" customWidth="1"/>
    <col min="1026" max="1029" width="9.140625" style="52"/>
    <col min="1030" max="1030" width="14.85546875" style="52" customWidth="1"/>
    <col min="1031" max="1274" width="9.140625" style="52"/>
    <col min="1275" max="1275" width="37.7109375" style="52" customWidth="1"/>
    <col min="1276" max="1276" width="9.140625" style="52"/>
    <col min="1277" max="1277" width="12.85546875" style="52" customWidth="1"/>
    <col min="1278" max="1279" width="0" style="52" hidden="1" customWidth="1"/>
    <col min="1280" max="1280" width="18.28515625" style="52" customWidth="1"/>
    <col min="1281" max="1281" width="64.85546875" style="52" customWidth="1"/>
    <col min="1282" max="1285" width="9.140625" style="52"/>
    <col min="1286" max="1286" width="14.85546875" style="52" customWidth="1"/>
    <col min="1287" max="1530" width="9.140625" style="52"/>
    <col min="1531" max="1531" width="37.7109375" style="52" customWidth="1"/>
    <col min="1532" max="1532" width="9.140625" style="52"/>
    <col min="1533" max="1533" width="12.85546875" style="52" customWidth="1"/>
    <col min="1534" max="1535" width="0" style="52" hidden="1" customWidth="1"/>
    <col min="1536" max="1536" width="18.28515625" style="52" customWidth="1"/>
    <col min="1537" max="1537" width="64.85546875" style="52" customWidth="1"/>
    <col min="1538" max="1541" width="9.140625" style="52"/>
    <col min="1542" max="1542" width="14.85546875" style="52" customWidth="1"/>
    <col min="1543" max="1786" width="9.140625" style="52"/>
    <col min="1787" max="1787" width="37.7109375" style="52" customWidth="1"/>
    <col min="1788" max="1788" width="9.140625" style="52"/>
    <col min="1789" max="1789" width="12.85546875" style="52" customWidth="1"/>
    <col min="1790" max="1791" width="0" style="52" hidden="1" customWidth="1"/>
    <col min="1792" max="1792" width="18.28515625" style="52" customWidth="1"/>
    <col min="1793" max="1793" width="64.85546875" style="52" customWidth="1"/>
    <col min="1794" max="1797" width="9.140625" style="52"/>
    <col min="1798" max="1798" width="14.85546875" style="52" customWidth="1"/>
    <col min="1799" max="2042" width="9.140625" style="52"/>
    <col min="2043" max="2043" width="37.7109375" style="52" customWidth="1"/>
    <col min="2044" max="2044" width="9.140625" style="52"/>
    <col min="2045" max="2045" width="12.85546875" style="52" customWidth="1"/>
    <col min="2046" max="2047" width="0" style="52" hidden="1" customWidth="1"/>
    <col min="2048" max="2048" width="18.28515625" style="52" customWidth="1"/>
    <col min="2049" max="2049" width="64.85546875" style="52" customWidth="1"/>
    <col min="2050" max="2053" width="9.140625" style="52"/>
    <col min="2054" max="2054" width="14.85546875" style="52" customWidth="1"/>
    <col min="2055" max="2298" width="9.140625" style="52"/>
    <col min="2299" max="2299" width="37.7109375" style="52" customWidth="1"/>
    <col min="2300" max="2300" width="9.140625" style="52"/>
    <col min="2301" max="2301" width="12.85546875" style="52" customWidth="1"/>
    <col min="2302" max="2303" width="0" style="52" hidden="1" customWidth="1"/>
    <col min="2304" max="2304" width="18.28515625" style="52" customWidth="1"/>
    <col min="2305" max="2305" width="64.85546875" style="52" customWidth="1"/>
    <col min="2306" max="2309" width="9.140625" style="52"/>
    <col min="2310" max="2310" width="14.85546875" style="52" customWidth="1"/>
    <col min="2311" max="2554" width="9.140625" style="52"/>
    <col min="2555" max="2555" width="37.7109375" style="52" customWidth="1"/>
    <col min="2556" max="2556" width="9.140625" style="52"/>
    <col min="2557" max="2557" width="12.85546875" style="52" customWidth="1"/>
    <col min="2558" max="2559" width="0" style="52" hidden="1" customWidth="1"/>
    <col min="2560" max="2560" width="18.28515625" style="52" customWidth="1"/>
    <col min="2561" max="2561" width="64.85546875" style="52" customWidth="1"/>
    <col min="2562" max="2565" width="9.140625" style="52"/>
    <col min="2566" max="2566" width="14.85546875" style="52" customWidth="1"/>
    <col min="2567" max="2810" width="9.140625" style="52"/>
    <col min="2811" max="2811" width="37.7109375" style="52" customWidth="1"/>
    <col min="2812" max="2812" width="9.140625" style="52"/>
    <col min="2813" max="2813" width="12.85546875" style="52" customWidth="1"/>
    <col min="2814" max="2815" width="0" style="52" hidden="1" customWidth="1"/>
    <col min="2816" max="2816" width="18.28515625" style="52" customWidth="1"/>
    <col min="2817" max="2817" width="64.85546875" style="52" customWidth="1"/>
    <col min="2818" max="2821" width="9.140625" style="52"/>
    <col min="2822" max="2822" width="14.85546875" style="52" customWidth="1"/>
    <col min="2823" max="3066" width="9.140625" style="52"/>
    <col min="3067" max="3067" width="37.7109375" style="52" customWidth="1"/>
    <col min="3068" max="3068" width="9.140625" style="52"/>
    <col min="3069" max="3069" width="12.85546875" style="52" customWidth="1"/>
    <col min="3070" max="3071" width="0" style="52" hidden="1" customWidth="1"/>
    <col min="3072" max="3072" width="18.28515625" style="52" customWidth="1"/>
    <col min="3073" max="3073" width="64.85546875" style="52" customWidth="1"/>
    <col min="3074" max="3077" width="9.140625" style="52"/>
    <col min="3078" max="3078" width="14.85546875" style="52" customWidth="1"/>
    <col min="3079" max="3322" width="9.140625" style="52"/>
    <col min="3323" max="3323" width="37.7109375" style="52" customWidth="1"/>
    <col min="3324" max="3324" width="9.140625" style="52"/>
    <col min="3325" max="3325" width="12.85546875" style="52" customWidth="1"/>
    <col min="3326" max="3327" width="0" style="52" hidden="1" customWidth="1"/>
    <col min="3328" max="3328" width="18.28515625" style="52" customWidth="1"/>
    <col min="3329" max="3329" width="64.85546875" style="52" customWidth="1"/>
    <col min="3330" max="3333" width="9.140625" style="52"/>
    <col min="3334" max="3334" width="14.85546875" style="52" customWidth="1"/>
    <col min="3335" max="3578" width="9.140625" style="52"/>
    <col min="3579" max="3579" width="37.7109375" style="52" customWidth="1"/>
    <col min="3580" max="3580" width="9.140625" style="52"/>
    <col min="3581" max="3581" width="12.85546875" style="52" customWidth="1"/>
    <col min="3582" max="3583" width="0" style="52" hidden="1" customWidth="1"/>
    <col min="3584" max="3584" width="18.28515625" style="52" customWidth="1"/>
    <col min="3585" max="3585" width="64.85546875" style="52" customWidth="1"/>
    <col min="3586" max="3589" width="9.140625" style="52"/>
    <col min="3590" max="3590" width="14.85546875" style="52" customWidth="1"/>
    <col min="3591" max="3834" width="9.140625" style="52"/>
    <col min="3835" max="3835" width="37.7109375" style="52" customWidth="1"/>
    <col min="3836" max="3836" width="9.140625" style="52"/>
    <col min="3837" max="3837" width="12.85546875" style="52" customWidth="1"/>
    <col min="3838" max="3839" width="0" style="52" hidden="1" customWidth="1"/>
    <col min="3840" max="3840" width="18.28515625" style="52" customWidth="1"/>
    <col min="3841" max="3841" width="64.85546875" style="52" customWidth="1"/>
    <col min="3842" max="3845" width="9.140625" style="52"/>
    <col min="3846" max="3846" width="14.85546875" style="52" customWidth="1"/>
    <col min="3847" max="4090" width="9.140625" style="52"/>
    <col min="4091" max="4091" width="37.7109375" style="52" customWidth="1"/>
    <col min="4092" max="4092" width="9.140625" style="52"/>
    <col min="4093" max="4093" width="12.85546875" style="52" customWidth="1"/>
    <col min="4094" max="4095" width="0" style="52" hidden="1" customWidth="1"/>
    <col min="4096" max="4096" width="18.28515625" style="52" customWidth="1"/>
    <col min="4097" max="4097" width="64.85546875" style="52" customWidth="1"/>
    <col min="4098" max="4101" width="9.140625" style="52"/>
    <col min="4102" max="4102" width="14.85546875" style="52" customWidth="1"/>
    <col min="4103" max="4346" width="9.140625" style="52"/>
    <col min="4347" max="4347" width="37.7109375" style="52" customWidth="1"/>
    <col min="4348" max="4348" width="9.140625" style="52"/>
    <col min="4349" max="4349" width="12.85546875" style="52" customWidth="1"/>
    <col min="4350" max="4351" width="0" style="52" hidden="1" customWidth="1"/>
    <col min="4352" max="4352" width="18.28515625" style="52" customWidth="1"/>
    <col min="4353" max="4353" width="64.85546875" style="52" customWidth="1"/>
    <col min="4354" max="4357" width="9.140625" style="52"/>
    <col min="4358" max="4358" width="14.85546875" style="52" customWidth="1"/>
    <col min="4359" max="4602" width="9.140625" style="52"/>
    <col min="4603" max="4603" width="37.7109375" style="52" customWidth="1"/>
    <col min="4604" max="4604" width="9.140625" style="52"/>
    <col min="4605" max="4605" width="12.85546875" style="52" customWidth="1"/>
    <col min="4606" max="4607" width="0" style="52" hidden="1" customWidth="1"/>
    <col min="4608" max="4608" width="18.28515625" style="52" customWidth="1"/>
    <col min="4609" max="4609" width="64.85546875" style="52" customWidth="1"/>
    <col min="4610" max="4613" width="9.140625" style="52"/>
    <col min="4614" max="4614" width="14.85546875" style="52" customWidth="1"/>
    <col min="4615" max="4858" width="9.140625" style="52"/>
    <col min="4859" max="4859" width="37.7109375" style="52" customWidth="1"/>
    <col min="4860" max="4860" width="9.140625" style="52"/>
    <col min="4861" max="4861" width="12.85546875" style="52" customWidth="1"/>
    <col min="4862" max="4863" width="0" style="52" hidden="1" customWidth="1"/>
    <col min="4864" max="4864" width="18.28515625" style="52" customWidth="1"/>
    <col min="4865" max="4865" width="64.85546875" style="52" customWidth="1"/>
    <col min="4866" max="4869" width="9.140625" style="52"/>
    <col min="4870" max="4870" width="14.85546875" style="52" customWidth="1"/>
    <col min="4871" max="5114" width="9.140625" style="52"/>
    <col min="5115" max="5115" width="37.7109375" style="52" customWidth="1"/>
    <col min="5116" max="5116" width="9.140625" style="52"/>
    <col min="5117" max="5117" width="12.85546875" style="52" customWidth="1"/>
    <col min="5118" max="5119" width="0" style="52" hidden="1" customWidth="1"/>
    <col min="5120" max="5120" width="18.28515625" style="52" customWidth="1"/>
    <col min="5121" max="5121" width="64.85546875" style="52" customWidth="1"/>
    <col min="5122" max="5125" width="9.140625" style="52"/>
    <col min="5126" max="5126" width="14.85546875" style="52" customWidth="1"/>
    <col min="5127" max="5370" width="9.140625" style="52"/>
    <col min="5371" max="5371" width="37.7109375" style="52" customWidth="1"/>
    <col min="5372" max="5372" width="9.140625" style="52"/>
    <col min="5373" max="5373" width="12.85546875" style="52" customWidth="1"/>
    <col min="5374" max="5375" width="0" style="52" hidden="1" customWidth="1"/>
    <col min="5376" max="5376" width="18.28515625" style="52" customWidth="1"/>
    <col min="5377" max="5377" width="64.85546875" style="52" customWidth="1"/>
    <col min="5378" max="5381" width="9.140625" style="52"/>
    <col min="5382" max="5382" width="14.85546875" style="52" customWidth="1"/>
    <col min="5383" max="5626" width="9.140625" style="52"/>
    <col min="5627" max="5627" width="37.7109375" style="52" customWidth="1"/>
    <col min="5628" max="5628" width="9.140625" style="52"/>
    <col min="5629" max="5629" width="12.85546875" style="52" customWidth="1"/>
    <col min="5630" max="5631" width="0" style="52" hidden="1" customWidth="1"/>
    <col min="5632" max="5632" width="18.28515625" style="52" customWidth="1"/>
    <col min="5633" max="5633" width="64.85546875" style="52" customWidth="1"/>
    <col min="5634" max="5637" width="9.140625" style="52"/>
    <col min="5638" max="5638" width="14.85546875" style="52" customWidth="1"/>
    <col min="5639" max="5882" width="9.140625" style="52"/>
    <col min="5883" max="5883" width="37.7109375" style="52" customWidth="1"/>
    <col min="5884" max="5884" width="9.140625" style="52"/>
    <col min="5885" max="5885" width="12.85546875" style="52" customWidth="1"/>
    <col min="5886" max="5887" width="0" style="52" hidden="1" customWidth="1"/>
    <col min="5888" max="5888" width="18.28515625" style="52" customWidth="1"/>
    <col min="5889" max="5889" width="64.85546875" style="52" customWidth="1"/>
    <col min="5890" max="5893" width="9.140625" style="52"/>
    <col min="5894" max="5894" width="14.85546875" style="52" customWidth="1"/>
    <col min="5895" max="6138" width="9.140625" style="52"/>
    <col min="6139" max="6139" width="37.7109375" style="52" customWidth="1"/>
    <col min="6140" max="6140" width="9.140625" style="52"/>
    <col min="6141" max="6141" width="12.85546875" style="52" customWidth="1"/>
    <col min="6142" max="6143" width="0" style="52" hidden="1" customWidth="1"/>
    <col min="6144" max="6144" width="18.28515625" style="52" customWidth="1"/>
    <col min="6145" max="6145" width="64.85546875" style="52" customWidth="1"/>
    <col min="6146" max="6149" width="9.140625" style="52"/>
    <col min="6150" max="6150" width="14.85546875" style="52" customWidth="1"/>
    <col min="6151" max="6394" width="9.140625" style="52"/>
    <col min="6395" max="6395" width="37.7109375" style="52" customWidth="1"/>
    <col min="6396" max="6396" width="9.140625" style="52"/>
    <col min="6397" max="6397" width="12.85546875" style="52" customWidth="1"/>
    <col min="6398" max="6399" width="0" style="52" hidden="1" customWidth="1"/>
    <col min="6400" max="6400" width="18.28515625" style="52" customWidth="1"/>
    <col min="6401" max="6401" width="64.85546875" style="52" customWidth="1"/>
    <col min="6402" max="6405" width="9.140625" style="52"/>
    <col min="6406" max="6406" width="14.85546875" style="52" customWidth="1"/>
    <col min="6407" max="6650" width="9.140625" style="52"/>
    <col min="6651" max="6651" width="37.7109375" style="52" customWidth="1"/>
    <col min="6652" max="6652" width="9.140625" style="52"/>
    <col min="6653" max="6653" width="12.85546875" style="52" customWidth="1"/>
    <col min="6654" max="6655" width="0" style="52" hidden="1" customWidth="1"/>
    <col min="6656" max="6656" width="18.28515625" style="52" customWidth="1"/>
    <col min="6657" max="6657" width="64.85546875" style="52" customWidth="1"/>
    <col min="6658" max="6661" width="9.140625" style="52"/>
    <col min="6662" max="6662" width="14.85546875" style="52" customWidth="1"/>
    <col min="6663" max="6906" width="9.140625" style="52"/>
    <col min="6907" max="6907" width="37.7109375" style="52" customWidth="1"/>
    <col min="6908" max="6908" width="9.140625" style="52"/>
    <col min="6909" max="6909" width="12.85546875" style="52" customWidth="1"/>
    <col min="6910" max="6911" width="0" style="52" hidden="1" customWidth="1"/>
    <col min="6912" max="6912" width="18.28515625" style="52" customWidth="1"/>
    <col min="6913" max="6913" width="64.85546875" style="52" customWidth="1"/>
    <col min="6914" max="6917" width="9.140625" style="52"/>
    <col min="6918" max="6918" width="14.85546875" style="52" customWidth="1"/>
    <col min="6919" max="7162" width="9.140625" style="52"/>
    <col min="7163" max="7163" width="37.7109375" style="52" customWidth="1"/>
    <col min="7164" max="7164" width="9.140625" style="52"/>
    <col min="7165" max="7165" width="12.85546875" style="52" customWidth="1"/>
    <col min="7166" max="7167" width="0" style="52" hidden="1" customWidth="1"/>
    <col min="7168" max="7168" width="18.28515625" style="52" customWidth="1"/>
    <col min="7169" max="7169" width="64.85546875" style="52" customWidth="1"/>
    <col min="7170" max="7173" width="9.140625" style="52"/>
    <col min="7174" max="7174" width="14.85546875" style="52" customWidth="1"/>
    <col min="7175" max="7418" width="9.140625" style="52"/>
    <col min="7419" max="7419" width="37.7109375" style="52" customWidth="1"/>
    <col min="7420" max="7420" width="9.140625" style="52"/>
    <col min="7421" max="7421" width="12.85546875" style="52" customWidth="1"/>
    <col min="7422" max="7423" width="0" style="52" hidden="1" customWidth="1"/>
    <col min="7424" max="7424" width="18.28515625" style="52" customWidth="1"/>
    <col min="7425" max="7425" width="64.85546875" style="52" customWidth="1"/>
    <col min="7426" max="7429" width="9.140625" style="52"/>
    <col min="7430" max="7430" width="14.85546875" style="52" customWidth="1"/>
    <col min="7431" max="7674" width="9.140625" style="52"/>
    <col min="7675" max="7675" width="37.7109375" style="52" customWidth="1"/>
    <col min="7676" max="7676" width="9.140625" style="52"/>
    <col min="7677" max="7677" width="12.85546875" style="52" customWidth="1"/>
    <col min="7678" max="7679" width="0" style="52" hidden="1" customWidth="1"/>
    <col min="7680" max="7680" width="18.28515625" style="52" customWidth="1"/>
    <col min="7681" max="7681" width="64.85546875" style="52" customWidth="1"/>
    <col min="7682" max="7685" width="9.140625" style="52"/>
    <col min="7686" max="7686" width="14.85546875" style="52" customWidth="1"/>
    <col min="7687" max="7930" width="9.140625" style="52"/>
    <col min="7931" max="7931" width="37.7109375" style="52" customWidth="1"/>
    <col min="7932" max="7932" width="9.140625" style="52"/>
    <col min="7933" max="7933" width="12.85546875" style="52" customWidth="1"/>
    <col min="7934" max="7935" width="0" style="52" hidden="1" customWidth="1"/>
    <col min="7936" max="7936" width="18.28515625" style="52" customWidth="1"/>
    <col min="7937" max="7937" width="64.85546875" style="52" customWidth="1"/>
    <col min="7938" max="7941" width="9.140625" style="52"/>
    <col min="7942" max="7942" width="14.85546875" style="52" customWidth="1"/>
    <col min="7943" max="8186" width="9.140625" style="52"/>
    <col min="8187" max="8187" width="37.7109375" style="52" customWidth="1"/>
    <col min="8188" max="8188" width="9.140625" style="52"/>
    <col min="8189" max="8189" width="12.85546875" style="52" customWidth="1"/>
    <col min="8190" max="8191" width="0" style="52" hidden="1" customWidth="1"/>
    <col min="8192" max="8192" width="18.28515625" style="52" customWidth="1"/>
    <col min="8193" max="8193" width="64.85546875" style="52" customWidth="1"/>
    <col min="8194" max="8197" width="9.140625" style="52"/>
    <col min="8198" max="8198" width="14.85546875" style="52" customWidth="1"/>
    <col min="8199" max="8442" width="9.140625" style="52"/>
    <col min="8443" max="8443" width="37.7109375" style="52" customWidth="1"/>
    <col min="8444" max="8444" width="9.140625" style="52"/>
    <col min="8445" max="8445" width="12.85546875" style="52" customWidth="1"/>
    <col min="8446" max="8447" width="0" style="52" hidden="1" customWidth="1"/>
    <col min="8448" max="8448" width="18.28515625" style="52" customWidth="1"/>
    <col min="8449" max="8449" width="64.85546875" style="52" customWidth="1"/>
    <col min="8450" max="8453" width="9.140625" style="52"/>
    <col min="8454" max="8454" width="14.85546875" style="52" customWidth="1"/>
    <col min="8455" max="8698" width="9.140625" style="52"/>
    <col min="8699" max="8699" width="37.7109375" style="52" customWidth="1"/>
    <col min="8700" max="8700" width="9.140625" style="52"/>
    <col min="8701" max="8701" width="12.85546875" style="52" customWidth="1"/>
    <col min="8702" max="8703" width="0" style="52" hidden="1" customWidth="1"/>
    <col min="8704" max="8704" width="18.28515625" style="52" customWidth="1"/>
    <col min="8705" max="8705" width="64.85546875" style="52" customWidth="1"/>
    <col min="8706" max="8709" width="9.140625" style="52"/>
    <col min="8710" max="8710" width="14.85546875" style="52" customWidth="1"/>
    <col min="8711" max="8954" width="9.140625" style="52"/>
    <col min="8955" max="8955" width="37.7109375" style="52" customWidth="1"/>
    <col min="8956" max="8956" width="9.140625" style="52"/>
    <col min="8957" max="8957" width="12.85546875" style="52" customWidth="1"/>
    <col min="8958" max="8959" width="0" style="52" hidden="1" customWidth="1"/>
    <col min="8960" max="8960" width="18.28515625" style="52" customWidth="1"/>
    <col min="8961" max="8961" width="64.85546875" style="52" customWidth="1"/>
    <col min="8962" max="8965" width="9.140625" style="52"/>
    <col min="8966" max="8966" width="14.85546875" style="52" customWidth="1"/>
    <col min="8967" max="9210" width="9.140625" style="52"/>
    <col min="9211" max="9211" width="37.7109375" style="52" customWidth="1"/>
    <col min="9212" max="9212" width="9.140625" style="52"/>
    <col min="9213" max="9213" width="12.85546875" style="52" customWidth="1"/>
    <col min="9214" max="9215" width="0" style="52" hidden="1" customWidth="1"/>
    <col min="9216" max="9216" width="18.28515625" style="52" customWidth="1"/>
    <col min="9217" max="9217" width="64.85546875" style="52" customWidth="1"/>
    <col min="9218" max="9221" width="9.140625" style="52"/>
    <col min="9222" max="9222" width="14.85546875" style="52" customWidth="1"/>
    <col min="9223" max="9466" width="9.140625" style="52"/>
    <col min="9467" max="9467" width="37.7109375" style="52" customWidth="1"/>
    <col min="9468" max="9468" width="9.140625" style="52"/>
    <col min="9469" max="9469" width="12.85546875" style="52" customWidth="1"/>
    <col min="9470" max="9471" width="0" style="52" hidden="1" customWidth="1"/>
    <col min="9472" max="9472" width="18.28515625" style="52" customWidth="1"/>
    <col min="9473" max="9473" width="64.85546875" style="52" customWidth="1"/>
    <col min="9474" max="9477" width="9.140625" style="52"/>
    <col min="9478" max="9478" width="14.85546875" style="52" customWidth="1"/>
    <col min="9479" max="9722" width="9.140625" style="52"/>
    <col min="9723" max="9723" width="37.7109375" style="52" customWidth="1"/>
    <col min="9724" max="9724" width="9.140625" style="52"/>
    <col min="9725" max="9725" width="12.85546875" style="52" customWidth="1"/>
    <col min="9726" max="9727" width="0" style="52" hidden="1" customWidth="1"/>
    <col min="9728" max="9728" width="18.28515625" style="52" customWidth="1"/>
    <col min="9729" max="9729" width="64.85546875" style="52" customWidth="1"/>
    <col min="9730" max="9733" width="9.140625" style="52"/>
    <col min="9734" max="9734" width="14.85546875" style="52" customWidth="1"/>
    <col min="9735" max="9978" width="9.140625" style="52"/>
    <col min="9979" max="9979" width="37.7109375" style="52" customWidth="1"/>
    <col min="9980" max="9980" width="9.140625" style="52"/>
    <col min="9981" max="9981" width="12.85546875" style="52" customWidth="1"/>
    <col min="9982" max="9983" width="0" style="52" hidden="1" customWidth="1"/>
    <col min="9984" max="9984" width="18.28515625" style="52" customWidth="1"/>
    <col min="9985" max="9985" width="64.85546875" style="52" customWidth="1"/>
    <col min="9986" max="9989" width="9.140625" style="52"/>
    <col min="9990" max="9990" width="14.85546875" style="52" customWidth="1"/>
    <col min="9991" max="10234" width="9.140625" style="52"/>
    <col min="10235" max="10235" width="37.7109375" style="52" customWidth="1"/>
    <col min="10236" max="10236" width="9.140625" style="52"/>
    <col min="10237" max="10237" width="12.85546875" style="52" customWidth="1"/>
    <col min="10238" max="10239" width="0" style="52" hidden="1" customWidth="1"/>
    <col min="10240" max="10240" width="18.28515625" style="52" customWidth="1"/>
    <col min="10241" max="10241" width="64.85546875" style="52" customWidth="1"/>
    <col min="10242" max="10245" width="9.140625" style="52"/>
    <col min="10246" max="10246" width="14.85546875" style="52" customWidth="1"/>
    <col min="10247" max="10490" width="9.140625" style="52"/>
    <col min="10491" max="10491" width="37.7109375" style="52" customWidth="1"/>
    <col min="10492" max="10492" width="9.140625" style="52"/>
    <col min="10493" max="10493" width="12.85546875" style="52" customWidth="1"/>
    <col min="10494" max="10495" width="0" style="52" hidden="1" customWidth="1"/>
    <col min="10496" max="10496" width="18.28515625" style="52" customWidth="1"/>
    <col min="10497" max="10497" width="64.85546875" style="52" customWidth="1"/>
    <col min="10498" max="10501" width="9.140625" style="52"/>
    <col min="10502" max="10502" width="14.85546875" style="52" customWidth="1"/>
    <col min="10503" max="10746" width="9.140625" style="52"/>
    <col min="10747" max="10747" width="37.7109375" style="52" customWidth="1"/>
    <col min="10748" max="10748" width="9.140625" style="52"/>
    <col min="10749" max="10749" width="12.85546875" style="52" customWidth="1"/>
    <col min="10750" max="10751" width="0" style="52" hidden="1" customWidth="1"/>
    <col min="10752" max="10752" width="18.28515625" style="52" customWidth="1"/>
    <col min="10753" max="10753" width="64.85546875" style="52" customWidth="1"/>
    <col min="10754" max="10757" width="9.140625" style="52"/>
    <col min="10758" max="10758" width="14.85546875" style="52" customWidth="1"/>
    <col min="10759" max="11002" width="9.140625" style="52"/>
    <col min="11003" max="11003" width="37.7109375" style="52" customWidth="1"/>
    <col min="11004" max="11004" width="9.140625" style="52"/>
    <col min="11005" max="11005" width="12.85546875" style="52" customWidth="1"/>
    <col min="11006" max="11007" width="0" style="52" hidden="1" customWidth="1"/>
    <col min="11008" max="11008" width="18.28515625" style="52" customWidth="1"/>
    <col min="11009" max="11009" width="64.85546875" style="52" customWidth="1"/>
    <col min="11010" max="11013" width="9.140625" style="52"/>
    <col min="11014" max="11014" width="14.85546875" style="52" customWidth="1"/>
    <col min="11015" max="11258" width="9.140625" style="52"/>
    <col min="11259" max="11259" width="37.7109375" style="52" customWidth="1"/>
    <col min="11260" max="11260" width="9.140625" style="52"/>
    <col min="11261" max="11261" width="12.85546875" style="52" customWidth="1"/>
    <col min="11262" max="11263" width="0" style="52" hidden="1" customWidth="1"/>
    <col min="11264" max="11264" width="18.28515625" style="52" customWidth="1"/>
    <col min="11265" max="11265" width="64.85546875" style="52" customWidth="1"/>
    <col min="11266" max="11269" width="9.140625" style="52"/>
    <col min="11270" max="11270" width="14.85546875" style="52" customWidth="1"/>
    <col min="11271" max="11514" width="9.140625" style="52"/>
    <col min="11515" max="11515" width="37.7109375" style="52" customWidth="1"/>
    <col min="11516" max="11516" width="9.140625" style="52"/>
    <col min="11517" max="11517" width="12.85546875" style="52" customWidth="1"/>
    <col min="11518" max="11519" width="0" style="52" hidden="1" customWidth="1"/>
    <col min="11520" max="11520" width="18.28515625" style="52" customWidth="1"/>
    <col min="11521" max="11521" width="64.85546875" style="52" customWidth="1"/>
    <col min="11522" max="11525" width="9.140625" style="52"/>
    <col min="11526" max="11526" width="14.85546875" style="52" customWidth="1"/>
    <col min="11527" max="11770" width="9.140625" style="52"/>
    <col min="11771" max="11771" width="37.7109375" style="52" customWidth="1"/>
    <col min="11772" max="11772" width="9.140625" style="52"/>
    <col min="11773" max="11773" width="12.85546875" style="52" customWidth="1"/>
    <col min="11774" max="11775" width="0" style="52" hidden="1" customWidth="1"/>
    <col min="11776" max="11776" width="18.28515625" style="52" customWidth="1"/>
    <col min="11777" max="11777" width="64.85546875" style="52" customWidth="1"/>
    <col min="11778" max="11781" width="9.140625" style="52"/>
    <col min="11782" max="11782" width="14.85546875" style="52" customWidth="1"/>
    <col min="11783" max="12026" width="9.140625" style="52"/>
    <col min="12027" max="12027" width="37.7109375" style="52" customWidth="1"/>
    <col min="12028" max="12028" width="9.140625" style="52"/>
    <col min="12029" max="12029" width="12.85546875" style="52" customWidth="1"/>
    <col min="12030" max="12031" width="0" style="52" hidden="1" customWidth="1"/>
    <col min="12032" max="12032" width="18.28515625" style="52" customWidth="1"/>
    <col min="12033" max="12033" width="64.85546875" style="52" customWidth="1"/>
    <col min="12034" max="12037" width="9.140625" style="52"/>
    <col min="12038" max="12038" width="14.85546875" style="52" customWidth="1"/>
    <col min="12039" max="12282" width="9.140625" style="52"/>
    <col min="12283" max="12283" width="37.7109375" style="52" customWidth="1"/>
    <col min="12284" max="12284" width="9.140625" style="52"/>
    <col min="12285" max="12285" width="12.85546875" style="52" customWidth="1"/>
    <col min="12286" max="12287" width="0" style="52" hidden="1" customWidth="1"/>
    <col min="12288" max="12288" width="18.28515625" style="52" customWidth="1"/>
    <col min="12289" max="12289" width="64.85546875" style="52" customWidth="1"/>
    <col min="12290" max="12293" width="9.140625" style="52"/>
    <col min="12294" max="12294" width="14.85546875" style="52" customWidth="1"/>
    <col min="12295" max="12538" width="9.140625" style="52"/>
    <col min="12539" max="12539" width="37.7109375" style="52" customWidth="1"/>
    <col min="12540" max="12540" width="9.140625" style="52"/>
    <col min="12541" max="12541" width="12.85546875" style="52" customWidth="1"/>
    <col min="12542" max="12543" width="0" style="52" hidden="1" customWidth="1"/>
    <col min="12544" max="12544" width="18.28515625" style="52" customWidth="1"/>
    <col min="12545" max="12545" width="64.85546875" style="52" customWidth="1"/>
    <col min="12546" max="12549" width="9.140625" style="52"/>
    <col min="12550" max="12550" width="14.85546875" style="52" customWidth="1"/>
    <col min="12551" max="12794" width="9.140625" style="52"/>
    <col min="12795" max="12795" width="37.7109375" style="52" customWidth="1"/>
    <col min="12796" max="12796" width="9.140625" style="52"/>
    <col min="12797" max="12797" width="12.85546875" style="52" customWidth="1"/>
    <col min="12798" max="12799" width="0" style="52" hidden="1" customWidth="1"/>
    <col min="12800" max="12800" width="18.28515625" style="52" customWidth="1"/>
    <col min="12801" max="12801" width="64.85546875" style="52" customWidth="1"/>
    <col min="12802" max="12805" width="9.140625" style="52"/>
    <col min="12806" max="12806" width="14.85546875" style="52" customWidth="1"/>
    <col min="12807" max="13050" width="9.140625" style="52"/>
    <col min="13051" max="13051" width="37.7109375" style="52" customWidth="1"/>
    <col min="13052" max="13052" width="9.140625" style="52"/>
    <col min="13053" max="13053" width="12.85546875" style="52" customWidth="1"/>
    <col min="13054" max="13055" width="0" style="52" hidden="1" customWidth="1"/>
    <col min="13056" max="13056" width="18.28515625" style="52" customWidth="1"/>
    <col min="13057" max="13057" width="64.85546875" style="52" customWidth="1"/>
    <col min="13058" max="13061" width="9.140625" style="52"/>
    <col min="13062" max="13062" width="14.85546875" style="52" customWidth="1"/>
    <col min="13063" max="13306" width="9.140625" style="52"/>
    <col min="13307" max="13307" width="37.7109375" style="52" customWidth="1"/>
    <col min="13308" max="13308" width="9.140625" style="52"/>
    <col min="13309" max="13309" width="12.85546875" style="52" customWidth="1"/>
    <col min="13310" max="13311" width="0" style="52" hidden="1" customWidth="1"/>
    <col min="13312" max="13312" width="18.28515625" style="52" customWidth="1"/>
    <col min="13313" max="13313" width="64.85546875" style="52" customWidth="1"/>
    <col min="13314" max="13317" width="9.140625" style="52"/>
    <col min="13318" max="13318" width="14.85546875" style="52" customWidth="1"/>
    <col min="13319" max="13562" width="9.140625" style="52"/>
    <col min="13563" max="13563" width="37.7109375" style="52" customWidth="1"/>
    <col min="13564" max="13564" width="9.140625" style="52"/>
    <col min="13565" max="13565" width="12.85546875" style="52" customWidth="1"/>
    <col min="13566" max="13567" width="0" style="52" hidden="1" customWidth="1"/>
    <col min="13568" max="13568" width="18.28515625" style="52" customWidth="1"/>
    <col min="13569" max="13569" width="64.85546875" style="52" customWidth="1"/>
    <col min="13570" max="13573" width="9.140625" style="52"/>
    <col min="13574" max="13574" width="14.85546875" style="52" customWidth="1"/>
    <col min="13575" max="13818" width="9.140625" style="52"/>
    <col min="13819" max="13819" width="37.7109375" style="52" customWidth="1"/>
    <col min="13820" max="13820" width="9.140625" style="52"/>
    <col min="13821" max="13821" width="12.85546875" style="52" customWidth="1"/>
    <col min="13822" max="13823" width="0" style="52" hidden="1" customWidth="1"/>
    <col min="13824" max="13824" width="18.28515625" style="52" customWidth="1"/>
    <col min="13825" max="13825" width="64.85546875" style="52" customWidth="1"/>
    <col min="13826" max="13829" width="9.140625" style="52"/>
    <col min="13830" max="13830" width="14.85546875" style="52" customWidth="1"/>
    <col min="13831" max="14074" width="9.140625" style="52"/>
    <col min="14075" max="14075" width="37.7109375" style="52" customWidth="1"/>
    <col min="14076" max="14076" width="9.140625" style="52"/>
    <col min="14077" max="14077" width="12.85546875" style="52" customWidth="1"/>
    <col min="14078" max="14079" width="0" style="52" hidden="1" customWidth="1"/>
    <col min="14080" max="14080" width="18.28515625" style="52" customWidth="1"/>
    <col min="14081" max="14081" width="64.85546875" style="52" customWidth="1"/>
    <col min="14082" max="14085" width="9.140625" style="52"/>
    <col min="14086" max="14086" width="14.85546875" style="52" customWidth="1"/>
    <col min="14087" max="14330" width="9.140625" style="52"/>
    <col min="14331" max="14331" width="37.7109375" style="52" customWidth="1"/>
    <col min="14332" max="14332" width="9.140625" style="52"/>
    <col min="14333" max="14333" width="12.85546875" style="52" customWidth="1"/>
    <col min="14334" max="14335" width="0" style="52" hidden="1" customWidth="1"/>
    <col min="14336" max="14336" width="18.28515625" style="52" customWidth="1"/>
    <col min="14337" max="14337" width="64.85546875" style="52" customWidth="1"/>
    <col min="14338" max="14341" width="9.140625" style="52"/>
    <col min="14342" max="14342" width="14.85546875" style="52" customWidth="1"/>
    <col min="14343" max="14586" width="9.140625" style="52"/>
    <col min="14587" max="14587" width="37.7109375" style="52" customWidth="1"/>
    <col min="14588" max="14588" width="9.140625" style="52"/>
    <col min="14589" max="14589" width="12.85546875" style="52" customWidth="1"/>
    <col min="14590" max="14591" width="0" style="52" hidden="1" customWidth="1"/>
    <col min="14592" max="14592" width="18.28515625" style="52" customWidth="1"/>
    <col min="14593" max="14593" width="64.85546875" style="52" customWidth="1"/>
    <col min="14594" max="14597" width="9.140625" style="52"/>
    <col min="14598" max="14598" width="14.85546875" style="52" customWidth="1"/>
    <col min="14599" max="14842" width="9.140625" style="52"/>
    <col min="14843" max="14843" width="37.7109375" style="52" customWidth="1"/>
    <col min="14844" max="14844" width="9.140625" style="52"/>
    <col min="14845" max="14845" width="12.85546875" style="52" customWidth="1"/>
    <col min="14846" max="14847" width="0" style="52" hidden="1" customWidth="1"/>
    <col min="14848" max="14848" width="18.28515625" style="52" customWidth="1"/>
    <col min="14849" max="14849" width="64.85546875" style="52" customWidth="1"/>
    <col min="14850" max="14853" width="9.140625" style="52"/>
    <col min="14854" max="14854" width="14.85546875" style="52" customWidth="1"/>
    <col min="14855" max="15098" width="9.140625" style="52"/>
    <col min="15099" max="15099" width="37.7109375" style="52" customWidth="1"/>
    <col min="15100" max="15100" width="9.140625" style="52"/>
    <col min="15101" max="15101" width="12.85546875" style="52" customWidth="1"/>
    <col min="15102" max="15103" width="0" style="52" hidden="1" customWidth="1"/>
    <col min="15104" max="15104" width="18.28515625" style="52" customWidth="1"/>
    <col min="15105" max="15105" width="64.85546875" style="52" customWidth="1"/>
    <col min="15106" max="15109" width="9.140625" style="52"/>
    <col min="15110" max="15110" width="14.85546875" style="52" customWidth="1"/>
    <col min="15111" max="15354" width="9.140625" style="52"/>
    <col min="15355" max="15355" width="37.7109375" style="52" customWidth="1"/>
    <col min="15356" max="15356" width="9.140625" style="52"/>
    <col min="15357" max="15357" width="12.85546875" style="52" customWidth="1"/>
    <col min="15358" max="15359" width="0" style="52" hidden="1" customWidth="1"/>
    <col min="15360" max="15360" width="18.28515625" style="52" customWidth="1"/>
    <col min="15361" max="15361" width="64.85546875" style="52" customWidth="1"/>
    <col min="15362" max="15365" width="9.140625" style="52"/>
    <col min="15366" max="15366" width="14.85546875" style="52" customWidth="1"/>
    <col min="15367" max="15610" width="9.140625" style="52"/>
    <col min="15611" max="15611" width="37.7109375" style="52" customWidth="1"/>
    <col min="15612" max="15612" width="9.140625" style="52"/>
    <col min="15613" max="15613" width="12.85546875" style="52" customWidth="1"/>
    <col min="15614" max="15615" width="0" style="52" hidden="1" customWidth="1"/>
    <col min="15616" max="15616" width="18.28515625" style="52" customWidth="1"/>
    <col min="15617" max="15617" width="64.85546875" style="52" customWidth="1"/>
    <col min="15618" max="15621" width="9.140625" style="52"/>
    <col min="15622" max="15622" width="14.85546875" style="52" customWidth="1"/>
    <col min="15623" max="15866" width="9.140625" style="52"/>
    <col min="15867" max="15867" width="37.7109375" style="52" customWidth="1"/>
    <col min="15868" max="15868" width="9.140625" style="52"/>
    <col min="15869" max="15869" width="12.85546875" style="52" customWidth="1"/>
    <col min="15870" max="15871" width="0" style="52" hidden="1" customWidth="1"/>
    <col min="15872" max="15872" width="18.28515625" style="52" customWidth="1"/>
    <col min="15873" max="15873" width="64.85546875" style="52" customWidth="1"/>
    <col min="15874" max="15877" width="9.140625" style="52"/>
    <col min="15878" max="15878" width="14.85546875" style="52" customWidth="1"/>
    <col min="15879" max="16122" width="9.140625" style="52"/>
    <col min="16123" max="16123" width="37.7109375" style="52" customWidth="1"/>
    <col min="16124" max="16124" width="9.140625" style="52"/>
    <col min="16125" max="16125" width="12.85546875" style="52" customWidth="1"/>
    <col min="16126" max="16127" width="0" style="52" hidden="1" customWidth="1"/>
    <col min="16128" max="16128" width="18.28515625" style="52" customWidth="1"/>
    <col min="16129" max="16129" width="64.85546875" style="52" customWidth="1"/>
    <col min="16130" max="16133" width="9.140625" style="52"/>
    <col min="16134" max="16134" width="14.85546875" style="52" customWidth="1"/>
    <col min="16135" max="16384" width="9.140625" style="52"/>
  </cols>
  <sheetData>
    <row r="1" spans="1:42" ht="18.75" x14ac:dyDescent="0.25">
      <c r="J1" s="33" t="s">
        <v>64</v>
      </c>
    </row>
    <row r="2" spans="1:42" ht="18.75" x14ac:dyDescent="0.3">
      <c r="J2" s="14" t="s">
        <v>6</v>
      </c>
    </row>
    <row r="3" spans="1:42" ht="18.75" x14ac:dyDescent="0.3">
      <c r="J3" s="14" t="s">
        <v>63</v>
      </c>
    </row>
    <row r="4" spans="1:42" ht="18.75" x14ac:dyDescent="0.3">
      <c r="I4" s="14"/>
    </row>
    <row r="5" spans="1:42" x14ac:dyDescent="0.25">
      <c r="A5" s="239" t="s">
        <v>363</v>
      </c>
      <c r="B5" s="239"/>
      <c r="C5" s="239"/>
      <c r="D5" s="239"/>
      <c r="E5" s="239"/>
      <c r="F5" s="239"/>
      <c r="G5" s="239"/>
      <c r="H5" s="239"/>
      <c r="I5" s="239"/>
      <c r="J5" s="239"/>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row>
    <row r="6" spans="1:42" ht="18.75" x14ac:dyDescent="0.3">
      <c r="I6" s="14"/>
    </row>
    <row r="7" spans="1:42" ht="18.75" x14ac:dyDescent="0.25">
      <c r="A7" s="243" t="s">
        <v>5</v>
      </c>
      <c r="B7" s="243"/>
      <c r="C7" s="243"/>
      <c r="D7" s="243"/>
      <c r="E7" s="243"/>
      <c r="F7" s="243"/>
      <c r="G7" s="243"/>
      <c r="H7" s="243"/>
      <c r="I7" s="243"/>
      <c r="J7" s="243"/>
    </row>
    <row r="8" spans="1:42" ht="18.75" x14ac:dyDescent="0.25">
      <c r="A8" s="243"/>
      <c r="B8" s="243"/>
      <c r="C8" s="243"/>
      <c r="D8" s="243"/>
      <c r="E8" s="243"/>
      <c r="F8" s="243"/>
      <c r="G8" s="243"/>
      <c r="H8" s="243"/>
      <c r="I8" s="243"/>
      <c r="J8" s="243"/>
    </row>
    <row r="9" spans="1:42" ht="27" customHeight="1" x14ac:dyDescent="0.25">
      <c r="A9" s="244" t="str">
        <f>'1. паспорт местоположение'!A9:C9</f>
        <v>Северо-Осетинский филиал ПАО "МРСК Северного Кавказа"</v>
      </c>
      <c r="B9" s="244"/>
      <c r="C9" s="244"/>
      <c r="D9" s="244"/>
      <c r="E9" s="244"/>
      <c r="F9" s="244"/>
      <c r="G9" s="244"/>
      <c r="H9" s="244"/>
      <c r="I9" s="244"/>
      <c r="J9" s="244"/>
    </row>
    <row r="10" spans="1:42" x14ac:dyDescent="0.25">
      <c r="A10" s="240" t="s">
        <v>4</v>
      </c>
      <c r="B10" s="240"/>
      <c r="C10" s="240"/>
      <c r="D10" s="240"/>
      <c r="E10" s="240"/>
      <c r="F10" s="240"/>
      <c r="G10" s="240"/>
      <c r="H10" s="240"/>
      <c r="I10" s="240"/>
      <c r="J10" s="240"/>
    </row>
    <row r="11" spans="1:42" ht="18.75" x14ac:dyDescent="0.25">
      <c r="A11" s="243"/>
      <c r="B11" s="243"/>
      <c r="C11" s="243"/>
      <c r="D11" s="243"/>
      <c r="E11" s="243"/>
      <c r="F11" s="243"/>
      <c r="G11" s="243"/>
      <c r="H11" s="243"/>
      <c r="I11" s="243"/>
      <c r="J11" s="243"/>
    </row>
    <row r="12" spans="1:42" x14ac:dyDescent="0.25">
      <c r="A12" s="244" t="str">
        <f>'1. паспорт местоположение'!A12:C12</f>
        <v>F_prj_109103_3342</v>
      </c>
      <c r="B12" s="244"/>
      <c r="C12" s="244"/>
      <c r="D12" s="244"/>
      <c r="E12" s="244"/>
      <c r="F12" s="244"/>
      <c r="G12" s="244"/>
      <c r="H12" s="244"/>
      <c r="I12" s="244"/>
      <c r="J12" s="244"/>
    </row>
    <row r="13" spans="1:42" x14ac:dyDescent="0.25">
      <c r="A13" s="240" t="s">
        <v>3</v>
      </c>
      <c r="B13" s="240"/>
      <c r="C13" s="240"/>
      <c r="D13" s="240"/>
      <c r="E13" s="240"/>
      <c r="F13" s="240"/>
      <c r="G13" s="240"/>
      <c r="H13" s="240"/>
      <c r="I13" s="240"/>
      <c r="J13" s="240"/>
    </row>
    <row r="14" spans="1:42" ht="18.75" x14ac:dyDescent="0.25">
      <c r="A14" s="250"/>
      <c r="B14" s="250"/>
      <c r="C14" s="250"/>
      <c r="D14" s="250"/>
      <c r="E14" s="250"/>
      <c r="F14" s="250"/>
      <c r="G14" s="250"/>
      <c r="H14" s="250"/>
      <c r="I14" s="250"/>
      <c r="J14" s="250"/>
    </row>
    <row r="15" spans="1:42" ht="34.5" customHeight="1" x14ac:dyDescent="0.25">
      <c r="A15" s="244"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5" s="244"/>
      <c r="C15" s="244"/>
      <c r="D15" s="244"/>
      <c r="E15" s="244"/>
      <c r="F15" s="244"/>
      <c r="G15" s="244"/>
      <c r="H15" s="244"/>
      <c r="I15" s="244"/>
      <c r="J15" s="244"/>
    </row>
    <row r="16" spans="1:42" x14ac:dyDescent="0.25">
      <c r="A16" s="240" t="s">
        <v>2</v>
      </c>
      <c r="B16" s="240"/>
      <c r="C16" s="240"/>
      <c r="D16" s="240"/>
      <c r="E16" s="240"/>
      <c r="F16" s="240"/>
      <c r="G16" s="240"/>
      <c r="H16" s="240"/>
      <c r="I16" s="240"/>
      <c r="J16" s="240"/>
    </row>
    <row r="17" spans="1:10" ht="15.75" customHeight="1" x14ac:dyDescent="0.25">
      <c r="J17" s="81"/>
    </row>
    <row r="18" spans="1:10" x14ac:dyDescent="0.25">
      <c r="I18" s="80"/>
    </row>
    <row r="19" spans="1:10" ht="15.75" customHeight="1" x14ac:dyDescent="0.25">
      <c r="A19" s="308" t="s">
        <v>335</v>
      </c>
      <c r="B19" s="308"/>
      <c r="C19" s="308"/>
      <c r="D19" s="308"/>
      <c r="E19" s="308"/>
      <c r="F19" s="308"/>
      <c r="G19" s="308"/>
      <c r="H19" s="308"/>
      <c r="I19" s="308"/>
      <c r="J19" s="308"/>
    </row>
    <row r="20" spans="1:10" x14ac:dyDescent="0.25">
      <c r="A20" s="56"/>
      <c r="B20" s="56"/>
      <c r="C20" s="79"/>
      <c r="D20" s="79"/>
      <c r="E20" s="79"/>
      <c r="F20" s="79"/>
      <c r="G20" s="79"/>
      <c r="H20" s="79"/>
      <c r="I20" s="79"/>
      <c r="J20" s="79"/>
    </row>
    <row r="21" spans="1:10" ht="28.5" customHeight="1" x14ac:dyDescent="0.25">
      <c r="A21" s="298" t="s">
        <v>206</v>
      </c>
      <c r="B21" s="298" t="s">
        <v>205</v>
      </c>
      <c r="C21" s="304" t="s">
        <v>272</v>
      </c>
      <c r="D21" s="304"/>
      <c r="E21" s="304"/>
      <c r="F21" s="304"/>
      <c r="G21" s="299" t="s">
        <v>204</v>
      </c>
      <c r="H21" s="301" t="s">
        <v>274</v>
      </c>
      <c r="I21" s="298" t="s">
        <v>203</v>
      </c>
      <c r="J21" s="300" t="s">
        <v>273</v>
      </c>
    </row>
    <row r="22" spans="1:10" ht="58.5" customHeight="1" x14ac:dyDescent="0.25">
      <c r="A22" s="298"/>
      <c r="B22" s="298"/>
      <c r="C22" s="305" t="s">
        <v>0</v>
      </c>
      <c r="D22" s="305"/>
      <c r="E22" s="306" t="s">
        <v>403</v>
      </c>
      <c r="F22" s="307"/>
      <c r="G22" s="299"/>
      <c r="H22" s="302"/>
      <c r="I22" s="298"/>
      <c r="J22" s="300"/>
    </row>
    <row r="23" spans="1:10" ht="61.5" customHeight="1" x14ac:dyDescent="0.25">
      <c r="A23" s="298"/>
      <c r="B23" s="298"/>
      <c r="C23" s="179" t="s">
        <v>202</v>
      </c>
      <c r="D23" s="179" t="s">
        <v>201</v>
      </c>
      <c r="E23" s="179" t="s">
        <v>202</v>
      </c>
      <c r="F23" s="179" t="s">
        <v>201</v>
      </c>
      <c r="G23" s="299"/>
      <c r="H23" s="303"/>
      <c r="I23" s="298"/>
      <c r="J23" s="300"/>
    </row>
    <row r="24" spans="1:10" x14ac:dyDescent="0.25">
      <c r="A24" s="61">
        <v>1</v>
      </c>
      <c r="B24" s="61">
        <v>2</v>
      </c>
      <c r="C24" s="78">
        <v>3</v>
      </c>
      <c r="D24" s="78">
        <v>4</v>
      </c>
      <c r="E24" s="78">
        <v>7</v>
      </c>
      <c r="F24" s="78">
        <v>8</v>
      </c>
      <c r="G24" s="78">
        <v>9</v>
      </c>
      <c r="H24" s="78">
        <v>10</v>
      </c>
      <c r="I24" s="78">
        <v>11</v>
      </c>
      <c r="J24" s="78">
        <v>12</v>
      </c>
    </row>
    <row r="25" spans="1:10" x14ac:dyDescent="0.25">
      <c r="A25" s="75">
        <v>1</v>
      </c>
      <c r="B25" s="76" t="s">
        <v>200</v>
      </c>
      <c r="C25" s="113"/>
      <c r="D25" s="116"/>
      <c r="E25" s="116"/>
      <c r="F25" s="116"/>
      <c r="G25" s="116"/>
      <c r="H25" s="116"/>
      <c r="I25" s="118"/>
      <c r="J25" s="112"/>
    </row>
    <row r="26" spans="1:10" ht="21.75" customHeight="1" x14ac:dyDescent="0.25">
      <c r="A26" s="75" t="s">
        <v>199</v>
      </c>
      <c r="B26" s="77" t="s">
        <v>279</v>
      </c>
      <c r="C26" s="115" t="s">
        <v>401</v>
      </c>
      <c r="D26" s="115" t="s">
        <v>401</v>
      </c>
      <c r="E26" s="115" t="s">
        <v>370</v>
      </c>
      <c r="F26" s="115" t="s">
        <v>370</v>
      </c>
      <c r="G26" s="116" t="s">
        <v>401</v>
      </c>
      <c r="H26" s="116" t="s">
        <v>401</v>
      </c>
      <c r="I26" s="118" t="s">
        <v>401</v>
      </c>
      <c r="J26" s="118" t="s">
        <v>401</v>
      </c>
    </row>
    <row r="27" spans="1:10" s="58" customFormat="1" ht="39" customHeight="1" x14ac:dyDescent="0.25">
      <c r="A27" s="75" t="s">
        <v>198</v>
      </c>
      <c r="B27" s="77" t="s">
        <v>281</v>
      </c>
      <c r="C27" s="115" t="s">
        <v>401</v>
      </c>
      <c r="D27" s="115" t="s">
        <v>401</v>
      </c>
      <c r="E27" s="115" t="s">
        <v>370</v>
      </c>
      <c r="F27" s="115" t="s">
        <v>370</v>
      </c>
      <c r="G27" s="116" t="s">
        <v>401</v>
      </c>
      <c r="H27" s="116" t="s">
        <v>401</v>
      </c>
      <c r="I27" s="118" t="s">
        <v>401</v>
      </c>
      <c r="J27" s="118" t="s">
        <v>401</v>
      </c>
    </row>
    <row r="28" spans="1:10" s="58" customFormat="1" ht="70.5" customHeight="1" x14ac:dyDescent="0.25">
      <c r="A28" s="75" t="s">
        <v>280</v>
      </c>
      <c r="B28" s="77" t="s">
        <v>285</v>
      </c>
      <c r="C28" s="115" t="s">
        <v>401</v>
      </c>
      <c r="D28" s="115" t="s">
        <v>401</v>
      </c>
      <c r="E28" s="111">
        <v>41232</v>
      </c>
      <c r="F28" s="110">
        <v>41232</v>
      </c>
      <c r="G28" s="109">
        <v>1</v>
      </c>
      <c r="H28" s="109">
        <v>1</v>
      </c>
      <c r="I28" s="118" t="s">
        <v>401</v>
      </c>
      <c r="J28" s="118" t="s">
        <v>401</v>
      </c>
    </row>
    <row r="29" spans="1:10" s="58" customFormat="1" ht="54" customHeight="1" x14ac:dyDescent="0.25">
      <c r="A29" s="75" t="s">
        <v>197</v>
      </c>
      <c r="B29" s="77" t="s">
        <v>284</v>
      </c>
      <c r="C29" s="115" t="s">
        <v>401</v>
      </c>
      <c r="D29" s="115" t="s">
        <v>401</v>
      </c>
      <c r="E29" s="111">
        <v>41444</v>
      </c>
      <c r="F29" s="110">
        <v>41444</v>
      </c>
      <c r="G29" s="109">
        <v>1</v>
      </c>
      <c r="H29" s="109">
        <v>1</v>
      </c>
      <c r="I29" s="118" t="s">
        <v>401</v>
      </c>
      <c r="J29" s="118" t="s">
        <v>401</v>
      </c>
    </row>
    <row r="30" spans="1:10" s="58" customFormat="1" ht="42" customHeight="1" x14ac:dyDescent="0.25">
      <c r="A30" s="75" t="s">
        <v>196</v>
      </c>
      <c r="B30" s="77" t="s">
        <v>286</v>
      </c>
      <c r="C30" s="115" t="s">
        <v>401</v>
      </c>
      <c r="D30" s="115" t="s">
        <v>401</v>
      </c>
      <c r="E30" s="111">
        <v>41653</v>
      </c>
      <c r="F30" s="110">
        <v>41653</v>
      </c>
      <c r="G30" s="109">
        <v>1</v>
      </c>
      <c r="H30" s="109">
        <v>1</v>
      </c>
      <c r="I30" s="118" t="s">
        <v>401</v>
      </c>
      <c r="J30" s="118" t="s">
        <v>401</v>
      </c>
    </row>
    <row r="31" spans="1:10" s="58" customFormat="1" ht="37.5" customHeight="1" x14ac:dyDescent="0.25">
      <c r="A31" s="75" t="s">
        <v>195</v>
      </c>
      <c r="B31" s="74" t="s">
        <v>282</v>
      </c>
      <c r="C31" s="115" t="s">
        <v>401</v>
      </c>
      <c r="D31" s="115" t="s">
        <v>401</v>
      </c>
      <c r="E31" s="111">
        <v>40735</v>
      </c>
      <c r="F31" s="110">
        <v>40735</v>
      </c>
      <c r="G31" s="109">
        <v>1</v>
      </c>
      <c r="H31" s="109">
        <v>1</v>
      </c>
      <c r="I31" s="118" t="s">
        <v>401</v>
      </c>
      <c r="J31" s="118" t="s">
        <v>401</v>
      </c>
    </row>
    <row r="32" spans="1:10" s="58" customFormat="1" x14ac:dyDescent="0.25">
      <c r="A32" s="75" t="s">
        <v>193</v>
      </c>
      <c r="B32" s="74" t="s">
        <v>287</v>
      </c>
      <c r="C32" s="115" t="s">
        <v>401</v>
      </c>
      <c r="D32" s="115" t="s">
        <v>401</v>
      </c>
      <c r="E32" s="111">
        <v>40816</v>
      </c>
      <c r="F32" s="110">
        <v>40816</v>
      </c>
      <c r="G32" s="109">
        <v>1</v>
      </c>
      <c r="H32" s="109">
        <v>1</v>
      </c>
      <c r="I32" s="118" t="s">
        <v>401</v>
      </c>
      <c r="J32" s="118" t="s">
        <v>401</v>
      </c>
    </row>
    <row r="33" spans="1:10" s="58" customFormat="1" ht="58.5" customHeight="1" x14ac:dyDescent="0.25">
      <c r="A33" s="75" t="s">
        <v>298</v>
      </c>
      <c r="B33" s="74" t="s">
        <v>221</v>
      </c>
      <c r="C33" s="115" t="s">
        <v>401</v>
      </c>
      <c r="D33" s="115" t="s">
        <v>401</v>
      </c>
      <c r="E33" s="111">
        <v>41726</v>
      </c>
      <c r="F33" s="110">
        <v>41726</v>
      </c>
      <c r="G33" s="109">
        <v>1</v>
      </c>
      <c r="H33" s="109">
        <v>1</v>
      </c>
      <c r="I33" s="118" t="s">
        <v>401</v>
      </c>
      <c r="J33" s="118" t="s">
        <v>401</v>
      </c>
    </row>
    <row r="34" spans="1:10" s="58" customFormat="1" ht="47.25" customHeight="1" x14ac:dyDescent="0.25">
      <c r="A34" s="75" t="s">
        <v>299</v>
      </c>
      <c r="B34" s="74" t="s">
        <v>291</v>
      </c>
      <c r="C34" s="115" t="s">
        <v>401</v>
      </c>
      <c r="D34" s="115" t="s">
        <v>401</v>
      </c>
      <c r="E34" s="115" t="s">
        <v>401</v>
      </c>
      <c r="F34" s="115" t="s">
        <v>401</v>
      </c>
      <c r="G34" s="115" t="s">
        <v>401</v>
      </c>
      <c r="H34" s="115" t="s">
        <v>401</v>
      </c>
      <c r="I34" s="118" t="s">
        <v>401</v>
      </c>
      <c r="J34" s="118" t="s">
        <v>401</v>
      </c>
    </row>
    <row r="35" spans="1:10" s="58" customFormat="1" ht="49.5" customHeight="1" x14ac:dyDescent="0.25">
      <c r="A35" s="75" t="s">
        <v>300</v>
      </c>
      <c r="B35" s="74" t="s">
        <v>194</v>
      </c>
      <c r="C35" s="115" t="s">
        <v>401</v>
      </c>
      <c r="D35" s="115" t="s">
        <v>401</v>
      </c>
      <c r="E35" s="111">
        <v>41871</v>
      </c>
      <c r="F35" s="110">
        <v>41871</v>
      </c>
      <c r="G35" s="109">
        <v>1</v>
      </c>
      <c r="H35" s="109">
        <v>1</v>
      </c>
      <c r="I35" s="118" t="s">
        <v>401</v>
      </c>
      <c r="J35" s="118" t="s">
        <v>401</v>
      </c>
    </row>
    <row r="36" spans="1:10" ht="37.5" customHeight="1" x14ac:dyDescent="0.25">
      <c r="A36" s="75" t="s">
        <v>301</v>
      </c>
      <c r="B36" s="74" t="s">
        <v>283</v>
      </c>
      <c r="C36" s="115" t="s">
        <v>401</v>
      </c>
      <c r="D36" s="115" t="s">
        <v>401</v>
      </c>
      <c r="E36" s="111">
        <v>41848</v>
      </c>
      <c r="F36" s="119">
        <v>41848</v>
      </c>
      <c r="G36" s="109">
        <v>1</v>
      </c>
      <c r="H36" s="109">
        <v>1</v>
      </c>
      <c r="I36" s="118" t="s">
        <v>401</v>
      </c>
      <c r="J36" s="118" t="s">
        <v>401</v>
      </c>
    </row>
    <row r="37" spans="1:10" x14ac:dyDescent="0.25">
      <c r="A37" s="75" t="s">
        <v>302</v>
      </c>
      <c r="B37" s="74" t="s">
        <v>192</v>
      </c>
      <c r="C37" s="115" t="s">
        <v>401</v>
      </c>
      <c r="D37" s="115" t="s">
        <v>401</v>
      </c>
      <c r="E37" s="111">
        <v>40735</v>
      </c>
      <c r="F37" s="119">
        <v>40896</v>
      </c>
      <c r="G37" s="109">
        <v>1</v>
      </c>
      <c r="H37" s="109">
        <v>1</v>
      </c>
      <c r="I37" s="118" t="s">
        <v>401</v>
      </c>
      <c r="J37" s="118" t="s">
        <v>401</v>
      </c>
    </row>
    <row r="38" spans="1:10" x14ac:dyDescent="0.25">
      <c r="A38" s="75" t="s">
        <v>303</v>
      </c>
      <c r="B38" s="76" t="s">
        <v>191</v>
      </c>
      <c r="C38" s="115" t="s">
        <v>401</v>
      </c>
      <c r="D38" s="115" t="s">
        <v>401</v>
      </c>
      <c r="E38" s="115" t="s">
        <v>401</v>
      </c>
      <c r="F38" s="118" t="s">
        <v>401</v>
      </c>
      <c r="G38" s="118" t="s">
        <v>401</v>
      </c>
      <c r="H38" s="118" t="s">
        <v>401</v>
      </c>
      <c r="I38" s="118" t="s">
        <v>401</v>
      </c>
      <c r="J38" s="118" t="s">
        <v>401</v>
      </c>
    </row>
    <row r="39" spans="1:10" ht="47.25" x14ac:dyDescent="0.25">
      <c r="A39" s="75">
        <v>2</v>
      </c>
      <c r="B39" s="74" t="s">
        <v>288</v>
      </c>
      <c r="C39" s="115" t="s">
        <v>401</v>
      </c>
      <c r="D39" s="115" t="s">
        <v>401</v>
      </c>
      <c r="E39" s="111">
        <v>42583</v>
      </c>
      <c r="F39" s="119">
        <v>42583</v>
      </c>
      <c r="G39" s="118" t="s">
        <v>401</v>
      </c>
      <c r="H39" s="118" t="s">
        <v>401</v>
      </c>
      <c r="I39" s="118" t="s">
        <v>401</v>
      </c>
      <c r="J39" s="118" t="s">
        <v>401</v>
      </c>
    </row>
    <row r="40" spans="1:10" ht="33.75" customHeight="1" x14ac:dyDescent="0.25">
      <c r="A40" s="75" t="s">
        <v>190</v>
      </c>
      <c r="B40" s="74" t="s">
        <v>290</v>
      </c>
      <c r="C40" s="115" t="s">
        <v>401</v>
      </c>
      <c r="D40" s="115" t="s">
        <v>401</v>
      </c>
      <c r="E40" s="111">
        <v>42583</v>
      </c>
      <c r="F40" s="119">
        <v>42643</v>
      </c>
      <c r="G40" s="118" t="s">
        <v>401</v>
      </c>
      <c r="H40" s="118" t="s">
        <v>401</v>
      </c>
      <c r="I40" s="118" t="s">
        <v>401</v>
      </c>
      <c r="J40" s="118" t="s">
        <v>401</v>
      </c>
    </row>
    <row r="41" spans="1:10" ht="63" customHeight="1" x14ac:dyDescent="0.25">
      <c r="A41" s="75" t="s">
        <v>189</v>
      </c>
      <c r="B41" s="76" t="s">
        <v>362</v>
      </c>
      <c r="C41" s="115" t="s">
        <v>401</v>
      </c>
      <c r="D41" s="115" t="s">
        <v>401</v>
      </c>
      <c r="E41" s="115" t="s">
        <v>401</v>
      </c>
      <c r="F41" s="115" t="s">
        <v>401</v>
      </c>
      <c r="G41" s="118" t="s">
        <v>401</v>
      </c>
      <c r="H41" s="118" t="s">
        <v>401</v>
      </c>
      <c r="I41" s="118" t="s">
        <v>401</v>
      </c>
      <c r="J41" s="118" t="s">
        <v>401</v>
      </c>
    </row>
    <row r="42" spans="1:10" ht="58.5" customHeight="1" x14ac:dyDescent="0.25">
      <c r="A42" s="75">
        <v>3</v>
      </c>
      <c r="B42" s="74" t="s">
        <v>289</v>
      </c>
      <c r="C42" s="115" t="s">
        <v>401</v>
      </c>
      <c r="D42" s="115" t="s">
        <v>401</v>
      </c>
      <c r="E42" s="111">
        <v>41820</v>
      </c>
      <c r="F42" s="119">
        <v>42247</v>
      </c>
      <c r="G42" s="108">
        <v>1</v>
      </c>
      <c r="H42" s="108">
        <v>1</v>
      </c>
      <c r="I42" s="118" t="s">
        <v>401</v>
      </c>
      <c r="J42" s="118" t="s">
        <v>401</v>
      </c>
    </row>
    <row r="43" spans="1:10" ht="34.5" customHeight="1" x14ac:dyDescent="0.25">
      <c r="A43" s="75" t="s">
        <v>188</v>
      </c>
      <c r="B43" s="74" t="s">
        <v>186</v>
      </c>
      <c r="C43" s="115" t="s">
        <v>401</v>
      </c>
      <c r="D43" s="115" t="s">
        <v>401</v>
      </c>
      <c r="E43" s="111">
        <v>42628</v>
      </c>
      <c r="F43" s="119">
        <v>42643</v>
      </c>
      <c r="G43" s="108" t="s">
        <v>401</v>
      </c>
      <c r="H43" s="118" t="s">
        <v>401</v>
      </c>
      <c r="I43" s="118" t="s">
        <v>401</v>
      </c>
      <c r="J43" s="118" t="s">
        <v>401</v>
      </c>
    </row>
    <row r="44" spans="1:10" ht="24.75" customHeight="1" x14ac:dyDescent="0.25">
      <c r="A44" s="75" t="s">
        <v>187</v>
      </c>
      <c r="B44" s="74" t="s">
        <v>184</v>
      </c>
      <c r="C44" s="115" t="s">
        <v>401</v>
      </c>
      <c r="D44" s="115" t="s">
        <v>401</v>
      </c>
      <c r="E44" s="111">
        <v>42643</v>
      </c>
      <c r="F44" s="119">
        <v>42704</v>
      </c>
      <c r="G44" s="118" t="s">
        <v>401</v>
      </c>
      <c r="H44" s="118" t="s">
        <v>401</v>
      </c>
      <c r="I44" s="118" t="s">
        <v>401</v>
      </c>
      <c r="J44" s="118" t="s">
        <v>401</v>
      </c>
    </row>
    <row r="45" spans="1:10" ht="90.75" customHeight="1" x14ac:dyDescent="0.25">
      <c r="A45" s="75" t="s">
        <v>185</v>
      </c>
      <c r="B45" s="74" t="s">
        <v>294</v>
      </c>
      <c r="C45" s="115" t="s">
        <v>401</v>
      </c>
      <c r="D45" s="115" t="s">
        <v>401</v>
      </c>
      <c r="E45" s="111">
        <v>42704</v>
      </c>
      <c r="F45" s="119">
        <v>42704</v>
      </c>
      <c r="G45" s="108" t="s">
        <v>401</v>
      </c>
      <c r="H45" s="118" t="s">
        <v>401</v>
      </c>
      <c r="I45" s="118" t="s">
        <v>401</v>
      </c>
      <c r="J45" s="118" t="s">
        <v>401</v>
      </c>
    </row>
    <row r="46" spans="1:10" ht="167.25" customHeight="1" x14ac:dyDescent="0.25">
      <c r="A46" s="75" t="s">
        <v>183</v>
      </c>
      <c r="B46" s="74" t="s">
        <v>292</v>
      </c>
      <c r="C46" s="115" t="s">
        <v>401</v>
      </c>
      <c r="D46" s="115" t="s">
        <v>401</v>
      </c>
      <c r="E46" s="115" t="s">
        <v>401</v>
      </c>
      <c r="F46" s="118" t="s">
        <v>401</v>
      </c>
      <c r="G46" s="108" t="s">
        <v>401</v>
      </c>
      <c r="H46" s="118" t="s">
        <v>401</v>
      </c>
      <c r="I46" s="118" t="s">
        <v>401</v>
      </c>
      <c r="J46" s="118" t="s">
        <v>401</v>
      </c>
    </row>
    <row r="47" spans="1:10" ht="30.75" customHeight="1" x14ac:dyDescent="0.25">
      <c r="A47" s="75" t="s">
        <v>181</v>
      </c>
      <c r="B47" s="74" t="s">
        <v>182</v>
      </c>
      <c r="C47" s="115" t="s">
        <v>401</v>
      </c>
      <c r="D47" s="115" t="s">
        <v>401</v>
      </c>
      <c r="E47" s="111">
        <v>42704</v>
      </c>
      <c r="F47" s="119">
        <v>42725</v>
      </c>
      <c r="G47" s="108" t="s">
        <v>401</v>
      </c>
      <c r="H47" s="118" t="s">
        <v>401</v>
      </c>
      <c r="I47" s="118" t="s">
        <v>401</v>
      </c>
      <c r="J47" s="118" t="s">
        <v>401</v>
      </c>
    </row>
    <row r="48" spans="1:10" ht="37.5" customHeight="1" x14ac:dyDescent="0.25">
      <c r="A48" s="75" t="s">
        <v>304</v>
      </c>
      <c r="B48" s="76" t="s">
        <v>180</v>
      </c>
      <c r="C48" s="115" t="s">
        <v>401</v>
      </c>
      <c r="D48" s="115" t="s">
        <v>401</v>
      </c>
      <c r="E48" s="115" t="s">
        <v>401</v>
      </c>
      <c r="F48" s="115" t="s">
        <v>401</v>
      </c>
      <c r="G48" s="108" t="s">
        <v>401</v>
      </c>
      <c r="H48" s="118" t="s">
        <v>401</v>
      </c>
      <c r="I48" s="118" t="s">
        <v>401</v>
      </c>
      <c r="J48" s="118" t="s">
        <v>401</v>
      </c>
    </row>
    <row r="49" spans="1:10" ht="35.25" customHeight="1" x14ac:dyDescent="0.25">
      <c r="A49" s="75">
        <v>4</v>
      </c>
      <c r="B49" s="74" t="s">
        <v>178</v>
      </c>
      <c r="C49" s="115" t="s">
        <v>401</v>
      </c>
      <c r="D49" s="115" t="s">
        <v>401</v>
      </c>
      <c r="E49" s="111">
        <v>42725</v>
      </c>
      <c r="F49" s="119">
        <v>42729</v>
      </c>
      <c r="G49" s="108" t="s">
        <v>401</v>
      </c>
      <c r="H49" s="118" t="s">
        <v>401</v>
      </c>
      <c r="I49" s="118" t="s">
        <v>401</v>
      </c>
      <c r="J49" s="118" t="s">
        <v>401</v>
      </c>
    </row>
    <row r="50" spans="1:10" ht="86.25" customHeight="1" x14ac:dyDescent="0.25">
      <c r="A50" s="75" t="s">
        <v>179</v>
      </c>
      <c r="B50" s="74" t="s">
        <v>293</v>
      </c>
      <c r="C50" s="115" t="s">
        <v>401</v>
      </c>
      <c r="D50" s="115" t="s">
        <v>401</v>
      </c>
      <c r="E50" s="111">
        <v>42729</v>
      </c>
      <c r="F50" s="119">
        <v>42735</v>
      </c>
      <c r="G50" s="108" t="s">
        <v>401</v>
      </c>
      <c r="H50" s="118" t="s">
        <v>401</v>
      </c>
      <c r="I50" s="118" t="s">
        <v>401</v>
      </c>
      <c r="J50" s="118" t="s">
        <v>401</v>
      </c>
    </row>
    <row r="51" spans="1:10" ht="77.25" customHeight="1" x14ac:dyDescent="0.25">
      <c r="A51" s="75" t="s">
        <v>177</v>
      </c>
      <c r="B51" s="74" t="s">
        <v>295</v>
      </c>
      <c r="C51" s="115" t="s">
        <v>401</v>
      </c>
      <c r="D51" s="115" t="s">
        <v>401</v>
      </c>
      <c r="E51" s="111">
        <v>42729</v>
      </c>
      <c r="F51" s="119">
        <v>42734</v>
      </c>
      <c r="G51" s="108" t="s">
        <v>401</v>
      </c>
      <c r="H51" s="118" t="s">
        <v>401</v>
      </c>
      <c r="I51" s="118" t="s">
        <v>401</v>
      </c>
      <c r="J51" s="118" t="s">
        <v>401</v>
      </c>
    </row>
    <row r="52" spans="1:10" ht="71.25" customHeight="1" x14ac:dyDescent="0.25">
      <c r="A52" s="75" t="s">
        <v>175</v>
      </c>
      <c r="B52" s="74" t="s">
        <v>176</v>
      </c>
      <c r="C52" s="115" t="s">
        <v>401</v>
      </c>
      <c r="D52" s="115" t="s">
        <v>401</v>
      </c>
      <c r="E52" s="115" t="s">
        <v>401</v>
      </c>
      <c r="F52" s="115" t="s">
        <v>401</v>
      </c>
      <c r="G52" s="108" t="s">
        <v>401</v>
      </c>
      <c r="H52" s="118" t="s">
        <v>401</v>
      </c>
      <c r="I52" s="118" t="s">
        <v>401</v>
      </c>
      <c r="J52" s="118" t="s">
        <v>401</v>
      </c>
    </row>
    <row r="53" spans="1:10" ht="48" customHeight="1" x14ac:dyDescent="0.25">
      <c r="A53" s="75" t="s">
        <v>173</v>
      </c>
      <c r="B53" s="97" t="s">
        <v>296</v>
      </c>
      <c r="C53" s="115" t="s">
        <v>401</v>
      </c>
      <c r="D53" s="115" t="s">
        <v>401</v>
      </c>
      <c r="E53" s="111">
        <v>42735</v>
      </c>
      <c r="F53" s="119">
        <v>42735</v>
      </c>
      <c r="G53" s="108" t="s">
        <v>401</v>
      </c>
      <c r="H53" s="118" t="s">
        <v>401</v>
      </c>
      <c r="I53" s="118" t="s">
        <v>401</v>
      </c>
      <c r="J53" s="118" t="s">
        <v>401</v>
      </c>
    </row>
    <row r="54" spans="1:10" ht="46.5" customHeight="1" x14ac:dyDescent="0.25">
      <c r="A54" s="75" t="s">
        <v>297</v>
      </c>
      <c r="B54" s="74" t="s">
        <v>174</v>
      </c>
      <c r="C54" s="115" t="s">
        <v>401</v>
      </c>
      <c r="D54" s="115" t="s">
        <v>401</v>
      </c>
      <c r="E54" s="111">
        <v>42729</v>
      </c>
      <c r="F54" s="119">
        <v>42729</v>
      </c>
      <c r="G54" s="108" t="s">
        <v>401</v>
      </c>
      <c r="H54" s="118" t="s">
        <v>401</v>
      </c>
      <c r="I54" s="118" t="s">
        <v>401</v>
      </c>
      <c r="J54" s="118" t="s">
        <v>401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view="pageBreakPreview" topLeftCell="A28" zoomScale="70" zoomScaleNormal="70" zoomScaleSheetLayoutView="70" workbookViewId="0">
      <selection activeCell="H30" sqref="H30"/>
    </sheetView>
  </sheetViews>
  <sheetFormatPr defaultRowHeight="15.75" x14ac:dyDescent="0.25"/>
  <cols>
    <col min="1" max="1" width="9.140625" style="51"/>
    <col min="2" max="2" width="57.85546875" style="51" customWidth="1"/>
    <col min="3" max="5" width="10.28515625" style="51" customWidth="1"/>
    <col min="6" max="6" width="13" style="51" customWidth="1"/>
    <col min="7" max="10" width="10.28515625" style="52" customWidth="1"/>
    <col min="11" max="11" width="8.7109375" style="52" customWidth="1"/>
    <col min="12" max="13" width="9.140625" style="114"/>
    <col min="14"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39" t="s">
        <v>363</v>
      </c>
      <c r="B4" s="239"/>
      <c r="C4" s="239"/>
      <c r="D4" s="239"/>
      <c r="E4" s="239"/>
      <c r="F4" s="239"/>
      <c r="G4" s="239"/>
      <c r="H4" s="239"/>
      <c r="I4" s="239"/>
      <c r="J4" s="239"/>
      <c r="K4" s="239"/>
    </row>
    <row r="5" spans="1:11" x14ac:dyDescent="0.25">
      <c r="A5" s="52"/>
      <c r="B5" s="52"/>
      <c r="C5" s="52"/>
      <c r="D5" s="52"/>
      <c r="E5" s="52"/>
      <c r="F5" s="52"/>
    </row>
    <row r="6" spans="1:11" ht="18.75" x14ac:dyDescent="0.25">
      <c r="A6" s="243" t="s">
        <v>5</v>
      </c>
      <c r="B6" s="243"/>
      <c r="C6" s="243"/>
      <c r="D6" s="243"/>
      <c r="E6" s="243"/>
      <c r="F6" s="243"/>
      <c r="G6" s="243"/>
      <c r="H6" s="243"/>
      <c r="I6" s="243"/>
      <c r="J6" s="243"/>
      <c r="K6" s="243"/>
    </row>
    <row r="7" spans="1:11" ht="18.75" x14ac:dyDescent="0.25">
      <c r="A7" s="12"/>
      <c r="B7" s="12"/>
      <c r="C7" s="12"/>
      <c r="D7" s="12"/>
      <c r="E7" s="12"/>
      <c r="F7" s="12"/>
      <c r="G7" s="12"/>
      <c r="H7" s="12"/>
      <c r="I7" s="12"/>
      <c r="J7" s="72"/>
      <c r="K7" s="72"/>
    </row>
    <row r="8" spans="1:11" x14ac:dyDescent="0.25">
      <c r="A8" s="244" t="str">
        <f>'1. паспорт местоположение'!A9:C9</f>
        <v>Северо-Осетинский филиал ПАО "МРСК Северного Кавказа"</v>
      </c>
      <c r="B8" s="244"/>
      <c r="C8" s="244"/>
      <c r="D8" s="244"/>
      <c r="E8" s="244"/>
      <c r="F8" s="244"/>
      <c r="G8" s="244"/>
      <c r="H8" s="244"/>
      <c r="I8" s="244"/>
      <c r="J8" s="244"/>
      <c r="K8" s="244"/>
    </row>
    <row r="9" spans="1:11" ht="18.75" customHeight="1" x14ac:dyDescent="0.25">
      <c r="A9" s="240" t="s">
        <v>4</v>
      </c>
      <c r="B9" s="240"/>
      <c r="C9" s="240"/>
      <c r="D9" s="240"/>
      <c r="E9" s="240"/>
      <c r="F9" s="240"/>
      <c r="G9" s="240"/>
      <c r="H9" s="240"/>
      <c r="I9" s="240"/>
      <c r="J9" s="240"/>
      <c r="K9" s="240"/>
    </row>
    <row r="10" spans="1:11" ht="18.75" x14ac:dyDescent="0.25">
      <c r="A10" s="12"/>
      <c r="B10" s="12"/>
      <c r="C10" s="12"/>
      <c r="D10" s="12"/>
      <c r="E10" s="12"/>
      <c r="F10" s="12"/>
      <c r="G10" s="12"/>
      <c r="H10" s="12"/>
      <c r="I10" s="12"/>
      <c r="J10" s="72"/>
      <c r="K10" s="72"/>
    </row>
    <row r="11" spans="1:11" x14ac:dyDescent="0.25">
      <c r="A11" s="244" t="str">
        <f>'1. паспорт местоположение'!A12:C12</f>
        <v>F_prj_109103_3342</v>
      </c>
      <c r="B11" s="244"/>
      <c r="C11" s="244"/>
      <c r="D11" s="244"/>
      <c r="E11" s="244"/>
      <c r="F11" s="244"/>
      <c r="G11" s="244"/>
      <c r="H11" s="244"/>
      <c r="I11" s="244"/>
      <c r="J11" s="244"/>
      <c r="K11" s="244"/>
    </row>
    <row r="12" spans="1:11" x14ac:dyDescent="0.25">
      <c r="A12" s="240" t="s">
        <v>3</v>
      </c>
      <c r="B12" s="240"/>
      <c r="C12" s="240"/>
      <c r="D12" s="240"/>
      <c r="E12" s="240"/>
      <c r="F12" s="240"/>
      <c r="G12" s="240"/>
      <c r="H12" s="240"/>
      <c r="I12" s="240"/>
      <c r="J12" s="240"/>
      <c r="K12" s="240"/>
    </row>
    <row r="13" spans="1:11" ht="16.5" customHeight="1" x14ac:dyDescent="0.3">
      <c r="A13" s="10"/>
      <c r="B13" s="10"/>
      <c r="C13" s="10"/>
      <c r="D13" s="10"/>
      <c r="E13" s="10"/>
      <c r="F13" s="10"/>
      <c r="G13" s="10"/>
      <c r="H13" s="10"/>
      <c r="I13" s="10"/>
      <c r="J13" s="71"/>
      <c r="K13" s="71"/>
    </row>
    <row r="14" spans="1:11" x14ac:dyDescent="0.25">
      <c r="A14" s="244"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4" s="244"/>
      <c r="C14" s="244"/>
      <c r="D14" s="244"/>
      <c r="E14" s="244"/>
      <c r="F14" s="244"/>
      <c r="G14" s="244"/>
      <c r="H14" s="244"/>
      <c r="I14" s="244"/>
      <c r="J14" s="244"/>
      <c r="K14" s="244"/>
    </row>
    <row r="15" spans="1:11" ht="15.75" customHeight="1" x14ac:dyDescent="0.25">
      <c r="A15" s="240" t="s">
        <v>2</v>
      </c>
      <c r="B15" s="240"/>
      <c r="C15" s="240"/>
      <c r="D15" s="240"/>
      <c r="E15" s="240"/>
      <c r="F15" s="240"/>
      <c r="G15" s="240"/>
      <c r="H15" s="240"/>
      <c r="I15" s="240"/>
      <c r="J15" s="240"/>
      <c r="K15" s="240"/>
    </row>
    <row r="16" spans="1:11" x14ac:dyDescent="0.25">
      <c r="A16" s="313"/>
      <c r="B16" s="313"/>
      <c r="C16" s="313"/>
      <c r="D16" s="313"/>
      <c r="E16" s="313"/>
      <c r="F16" s="313"/>
      <c r="G16" s="313"/>
      <c r="H16" s="313"/>
      <c r="I16" s="313"/>
      <c r="J16" s="313"/>
      <c r="K16" s="313"/>
    </row>
    <row r="17" spans="1:14" x14ac:dyDescent="0.25">
      <c r="A17" s="52"/>
    </row>
    <row r="18" spans="1:14" x14ac:dyDescent="0.25">
      <c r="A18" s="316" t="s">
        <v>336</v>
      </c>
      <c r="B18" s="316"/>
      <c r="C18" s="316"/>
      <c r="D18" s="316"/>
      <c r="E18" s="316"/>
      <c r="F18" s="316"/>
      <c r="G18" s="316"/>
      <c r="H18" s="316"/>
      <c r="I18" s="316"/>
      <c r="J18" s="316"/>
      <c r="K18" s="316"/>
    </row>
    <row r="19" spans="1:14" x14ac:dyDescent="0.25">
      <c r="A19" s="52"/>
      <c r="B19" s="52"/>
      <c r="C19" s="52"/>
      <c r="D19" s="52"/>
      <c r="E19" s="52"/>
      <c r="F19" s="52"/>
    </row>
    <row r="20" spans="1:14" ht="33" customHeight="1" x14ac:dyDescent="0.25">
      <c r="A20" s="314" t="s">
        <v>172</v>
      </c>
      <c r="B20" s="314" t="s">
        <v>171</v>
      </c>
      <c r="C20" s="298" t="s">
        <v>170</v>
      </c>
      <c r="D20" s="298"/>
      <c r="E20" s="304" t="s">
        <v>169</v>
      </c>
      <c r="F20" s="304"/>
      <c r="G20" s="314" t="s">
        <v>441</v>
      </c>
      <c r="H20" s="317">
        <v>2016</v>
      </c>
      <c r="I20" s="318"/>
      <c r="J20" s="318"/>
      <c r="K20" s="318"/>
      <c r="L20" s="70"/>
      <c r="M20" s="70"/>
      <c r="N20" s="70"/>
    </row>
    <row r="21" spans="1:14" ht="99.75" customHeight="1" x14ac:dyDescent="0.25">
      <c r="A21" s="315"/>
      <c r="B21" s="315"/>
      <c r="C21" s="298"/>
      <c r="D21" s="298"/>
      <c r="E21" s="304"/>
      <c r="F21" s="304"/>
      <c r="G21" s="315"/>
      <c r="H21" s="298" t="s">
        <v>0</v>
      </c>
      <c r="I21" s="298"/>
      <c r="J21" s="298" t="s">
        <v>7</v>
      </c>
      <c r="K21" s="298"/>
    </row>
    <row r="22" spans="1:14" ht="116.25" customHeight="1" x14ac:dyDescent="0.25">
      <c r="A22" s="305"/>
      <c r="B22" s="305"/>
      <c r="C22" s="178" t="s">
        <v>0</v>
      </c>
      <c r="D22" s="178" t="s">
        <v>168</v>
      </c>
      <c r="E22" s="69" t="s">
        <v>382</v>
      </c>
      <c r="F22" s="69" t="s">
        <v>383</v>
      </c>
      <c r="G22" s="305"/>
      <c r="H22" s="68" t="s">
        <v>320</v>
      </c>
      <c r="I22" s="68" t="s">
        <v>321</v>
      </c>
      <c r="J22" s="68" t="s">
        <v>320</v>
      </c>
      <c r="K22" s="68" t="s">
        <v>321</v>
      </c>
    </row>
    <row r="23" spans="1:14" ht="19.5" customHeight="1" x14ac:dyDescent="0.25">
      <c r="A23" s="61">
        <v>1</v>
      </c>
      <c r="B23" s="61">
        <v>2</v>
      </c>
      <c r="C23" s="177">
        <v>3</v>
      </c>
      <c r="D23" s="177">
        <v>4</v>
      </c>
      <c r="E23" s="177">
        <v>5</v>
      </c>
      <c r="F23" s="177">
        <v>6</v>
      </c>
      <c r="G23" s="177">
        <v>7</v>
      </c>
      <c r="H23" s="177">
        <v>8</v>
      </c>
      <c r="I23" s="177">
        <v>9</v>
      </c>
      <c r="J23" s="177">
        <v>10</v>
      </c>
      <c r="K23" s="177">
        <v>11</v>
      </c>
    </row>
    <row r="24" spans="1:14" ht="47.25" customHeight="1" x14ac:dyDescent="0.25">
      <c r="A24" s="66">
        <v>1</v>
      </c>
      <c r="B24" s="65" t="s">
        <v>167</v>
      </c>
      <c r="C24" s="117">
        <v>468.50317999999999</v>
      </c>
      <c r="D24" s="117">
        <f t="shared" ref="D24:J24" si="0">D25+D26+D27+D28+D29</f>
        <v>350.80017054000001</v>
      </c>
      <c r="E24" s="117">
        <f t="shared" si="0"/>
        <v>259.12434200000001</v>
      </c>
      <c r="F24" s="117">
        <f t="shared" si="0"/>
        <v>18</v>
      </c>
      <c r="G24" s="117">
        <f t="shared" si="0"/>
        <v>0</v>
      </c>
      <c r="H24" s="117">
        <f t="shared" si="0"/>
        <v>18</v>
      </c>
      <c r="I24" s="208">
        <v>4</v>
      </c>
      <c r="J24" s="117">
        <f t="shared" si="0"/>
        <v>18</v>
      </c>
      <c r="K24" s="208">
        <v>4</v>
      </c>
    </row>
    <row r="25" spans="1:14" ht="24" customHeight="1" x14ac:dyDescent="0.25">
      <c r="A25" s="63" t="s">
        <v>166</v>
      </c>
      <c r="B25" s="38" t="s">
        <v>165</v>
      </c>
      <c r="C25" s="117">
        <v>0</v>
      </c>
      <c r="D25" s="117">
        <v>0</v>
      </c>
      <c r="E25" s="193">
        <v>0</v>
      </c>
      <c r="F25" s="193">
        <v>0</v>
      </c>
      <c r="G25" s="117">
        <v>0</v>
      </c>
      <c r="H25" s="193">
        <v>0</v>
      </c>
      <c r="I25" s="193">
        <v>0</v>
      </c>
      <c r="J25" s="193">
        <v>0</v>
      </c>
      <c r="K25" s="193">
        <v>0</v>
      </c>
    </row>
    <row r="26" spans="1:14" x14ac:dyDescent="0.25">
      <c r="A26" s="63" t="s">
        <v>164</v>
      </c>
      <c r="B26" s="38" t="s">
        <v>163</v>
      </c>
      <c r="C26" s="117">
        <v>0</v>
      </c>
      <c r="D26" s="117">
        <v>0</v>
      </c>
      <c r="E26" s="117">
        <v>0</v>
      </c>
      <c r="F26" s="117">
        <v>0</v>
      </c>
      <c r="G26" s="117">
        <v>0</v>
      </c>
      <c r="H26" s="117">
        <v>0</v>
      </c>
      <c r="I26" s="117">
        <v>0</v>
      </c>
      <c r="J26" s="117">
        <v>0</v>
      </c>
      <c r="K26" s="117">
        <v>0</v>
      </c>
    </row>
    <row r="27" spans="1:14" ht="31.5" x14ac:dyDescent="0.25">
      <c r="A27" s="63" t="s">
        <v>162</v>
      </c>
      <c r="B27" s="38" t="s">
        <v>278</v>
      </c>
      <c r="C27" s="117">
        <v>93.864717580000004</v>
      </c>
      <c r="D27" s="117">
        <v>91.675828539999998</v>
      </c>
      <c r="E27" s="117">
        <v>0</v>
      </c>
      <c r="F27" s="117">
        <v>0</v>
      </c>
      <c r="G27" s="117">
        <v>0</v>
      </c>
      <c r="H27" s="117">
        <v>0</v>
      </c>
      <c r="I27" s="117">
        <v>0</v>
      </c>
      <c r="J27" s="117">
        <v>0</v>
      </c>
      <c r="K27" s="117">
        <v>0</v>
      </c>
    </row>
    <row r="28" spans="1:14" x14ac:dyDescent="0.25">
      <c r="A28" s="63" t="s">
        <v>161</v>
      </c>
      <c r="B28" s="38" t="s">
        <v>160</v>
      </c>
      <c r="C28" s="117">
        <v>0</v>
      </c>
      <c r="D28" s="117">
        <v>0</v>
      </c>
      <c r="E28" s="117">
        <v>0</v>
      </c>
      <c r="F28" s="117">
        <v>0</v>
      </c>
      <c r="G28" s="117">
        <v>0</v>
      </c>
      <c r="H28" s="117">
        <v>0</v>
      </c>
      <c r="I28" s="117">
        <v>0</v>
      </c>
      <c r="J28" s="117">
        <v>0</v>
      </c>
      <c r="K28" s="117">
        <v>0</v>
      </c>
    </row>
    <row r="29" spans="1:14" x14ac:dyDescent="0.25">
      <c r="A29" s="63" t="s">
        <v>159</v>
      </c>
      <c r="B29" s="67" t="s">
        <v>158</v>
      </c>
      <c r="C29" s="117">
        <v>374.63846242</v>
      </c>
      <c r="D29" s="117">
        <v>259.12434200000001</v>
      </c>
      <c r="E29" s="117">
        <v>259.12434200000001</v>
      </c>
      <c r="F29" s="117">
        <f>J29</f>
        <v>18</v>
      </c>
      <c r="G29" s="117">
        <v>0</v>
      </c>
      <c r="H29" s="117">
        <v>18</v>
      </c>
      <c r="I29" s="208">
        <v>4</v>
      </c>
      <c r="J29" s="117">
        <v>18</v>
      </c>
      <c r="K29" s="208">
        <v>4</v>
      </c>
    </row>
    <row r="30" spans="1:14" ht="47.25" x14ac:dyDescent="0.25">
      <c r="A30" s="66" t="s">
        <v>59</v>
      </c>
      <c r="B30" s="65" t="s">
        <v>157</v>
      </c>
      <c r="C30" s="117">
        <v>436.96471196610196</v>
      </c>
      <c r="D30" s="117">
        <f>D31+D32+D33+D34</f>
        <v>81.028264710000002</v>
      </c>
      <c r="E30" s="194">
        <f>E31+E32+E33+E34</f>
        <v>5.45</v>
      </c>
      <c r="F30" s="194">
        <f>F31+F32+F33+F34</f>
        <v>0</v>
      </c>
      <c r="G30" s="117">
        <v>5.45</v>
      </c>
      <c r="H30" s="117">
        <f t="shared" ref="H30" si="1">H31+H32+H33+H34</f>
        <v>219.60113071000012</v>
      </c>
      <c r="I30" s="117" t="s">
        <v>57</v>
      </c>
      <c r="J30" s="117">
        <f t="shared" ref="G30:J30" si="2">J31+J32+J33+J34</f>
        <v>0</v>
      </c>
      <c r="K30" s="117">
        <v>0</v>
      </c>
    </row>
    <row r="31" spans="1:14" x14ac:dyDescent="0.25">
      <c r="A31" s="66" t="s">
        <v>156</v>
      </c>
      <c r="B31" s="38" t="s">
        <v>155</v>
      </c>
      <c r="C31" s="117">
        <v>24.270171498143899</v>
      </c>
      <c r="D31" s="194">
        <f>G31+J31</f>
        <v>0</v>
      </c>
      <c r="E31" s="117">
        <f>F31+G31</f>
        <v>0</v>
      </c>
      <c r="F31" s="117">
        <f>J31</f>
        <v>0</v>
      </c>
      <c r="G31" s="117">
        <v>0</v>
      </c>
      <c r="H31" s="117">
        <v>0</v>
      </c>
      <c r="I31" s="117">
        <v>0</v>
      </c>
      <c r="J31" s="117">
        <v>0</v>
      </c>
      <c r="K31" s="117">
        <v>0</v>
      </c>
    </row>
    <row r="32" spans="1:14" ht="31.5" x14ac:dyDescent="0.25">
      <c r="A32" s="66" t="s">
        <v>154</v>
      </c>
      <c r="B32" s="38" t="s">
        <v>153</v>
      </c>
      <c r="C32" s="117">
        <v>136.31230870939504</v>
      </c>
      <c r="D32" s="194">
        <f>75.57826471+G32+J32</f>
        <v>75.578264709999999</v>
      </c>
      <c r="E32" s="117">
        <f t="shared" ref="E32:E34" si="3">F32+G32</f>
        <v>0</v>
      </c>
      <c r="F32" s="117">
        <f t="shared" ref="F32:F34" si="4">J32</f>
        <v>0</v>
      </c>
      <c r="G32" s="195">
        <v>0</v>
      </c>
      <c r="H32" s="195">
        <v>55.074062199999993</v>
      </c>
      <c r="I32" s="117" t="s">
        <v>57</v>
      </c>
      <c r="J32" s="195">
        <v>0</v>
      </c>
      <c r="K32" s="117">
        <v>0</v>
      </c>
    </row>
    <row r="33" spans="1:11" ht="16.5" x14ac:dyDescent="0.25">
      <c r="A33" s="66" t="s">
        <v>152</v>
      </c>
      <c r="B33" s="38" t="s">
        <v>151</v>
      </c>
      <c r="C33" s="117">
        <v>254.2378893731169</v>
      </c>
      <c r="D33" s="194">
        <f>G33+J33</f>
        <v>0</v>
      </c>
      <c r="E33" s="117">
        <f t="shared" si="3"/>
        <v>0</v>
      </c>
      <c r="F33" s="117">
        <f t="shared" si="4"/>
        <v>0</v>
      </c>
      <c r="G33" s="195">
        <v>0</v>
      </c>
      <c r="H33" s="117">
        <v>154.58576991271198</v>
      </c>
      <c r="I33" s="117" t="s">
        <v>57</v>
      </c>
      <c r="J33" s="117">
        <v>0</v>
      </c>
      <c r="K33" s="117">
        <v>0</v>
      </c>
    </row>
    <row r="34" spans="1:11" ht="16.5" x14ac:dyDescent="0.25">
      <c r="A34" s="66" t="s">
        <v>150</v>
      </c>
      <c r="B34" s="38" t="s">
        <v>149</v>
      </c>
      <c r="C34" s="117">
        <v>22.144342385446123</v>
      </c>
      <c r="D34" s="194">
        <f>G34+J34</f>
        <v>5.45</v>
      </c>
      <c r="E34" s="117">
        <f t="shared" si="3"/>
        <v>5.45</v>
      </c>
      <c r="F34" s="117">
        <f t="shared" si="4"/>
        <v>0</v>
      </c>
      <c r="G34" s="195">
        <v>5.45</v>
      </c>
      <c r="H34" s="195">
        <v>9.9412985972881387</v>
      </c>
      <c r="I34" s="117" t="s">
        <v>57</v>
      </c>
      <c r="J34" s="195">
        <v>0</v>
      </c>
      <c r="K34" s="117">
        <v>0</v>
      </c>
    </row>
    <row r="35" spans="1:11" ht="31.5" x14ac:dyDescent="0.25">
      <c r="A35" s="66" t="s">
        <v>58</v>
      </c>
      <c r="B35" s="65" t="s">
        <v>148</v>
      </c>
      <c r="C35" s="117"/>
      <c r="D35" s="117"/>
      <c r="E35" s="117"/>
      <c r="F35" s="117"/>
      <c r="G35" s="117"/>
      <c r="H35" s="117"/>
      <c r="I35" s="117"/>
      <c r="J35" s="117"/>
      <c r="K35" s="117"/>
    </row>
    <row r="36" spans="1:11" ht="31.5" x14ac:dyDescent="0.25">
      <c r="A36" s="63" t="s">
        <v>147</v>
      </c>
      <c r="B36" s="62" t="s">
        <v>146</v>
      </c>
      <c r="C36" s="117" t="s">
        <v>401</v>
      </c>
      <c r="D36" s="117" t="s">
        <v>401</v>
      </c>
      <c r="E36" s="117" t="s">
        <v>401</v>
      </c>
      <c r="F36" s="117" t="s">
        <v>401</v>
      </c>
      <c r="G36" s="117" t="s">
        <v>401</v>
      </c>
      <c r="H36" s="117" t="s">
        <v>401</v>
      </c>
      <c r="I36" s="117" t="s">
        <v>401</v>
      </c>
      <c r="J36" s="117" t="s">
        <v>401</v>
      </c>
      <c r="K36" s="117" t="s">
        <v>401</v>
      </c>
    </row>
    <row r="37" spans="1:11" x14ac:dyDescent="0.25">
      <c r="A37" s="63" t="s">
        <v>145</v>
      </c>
      <c r="B37" s="62" t="s">
        <v>135</v>
      </c>
      <c r="C37" s="117">
        <v>50</v>
      </c>
      <c r="D37" s="117">
        <v>50</v>
      </c>
      <c r="E37" s="117" t="s">
        <v>401</v>
      </c>
      <c r="F37" s="117" t="s">
        <v>401</v>
      </c>
      <c r="G37" s="117" t="s">
        <v>401</v>
      </c>
      <c r="H37" s="117">
        <v>50</v>
      </c>
      <c r="I37" s="117" t="s">
        <v>57</v>
      </c>
      <c r="J37" s="117" t="s">
        <v>401</v>
      </c>
      <c r="K37" s="117" t="s">
        <v>401</v>
      </c>
    </row>
    <row r="38" spans="1:11" x14ac:dyDescent="0.25">
      <c r="A38" s="63" t="s">
        <v>144</v>
      </c>
      <c r="B38" s="62" t="s">
        <v>133</v>
      </c>
      <c r="C38" s="117" t="s">
        <v>401</v>
      </c>
      <c r="D38" s="117" t="s">
        <v>401</v>
      </c>
      <c r="E38" s="117" t="s">
        <v>401</v>
      </c>
      <c r="F38" s="117" t="s">
        <v>401</v>
      </c>
      <c r="G38" s="117" t="s">
        <v>401</v>
      </c>
      <c r="H38" s="117" t="s">
        <v>401</v>
      </c>
      <c r="I38" s="117" t="s">
        <v>401</v>
      </c>
      <c r="J38" s="117" t="s">
        <v>401</v>
      </c>
      <c r="K38" s="117" t="s">
        <v>401</v>
      </c>
    </row>
    <row r="39" spans="1:11" ht="31.5" x14ac:dyDescent="0.25">
      <c r="A39" s="63" t="s">
        <v>143</v>
      </c>
      <c r="B39" s="38" t="s">
        <v>131</v>
      </c>
      <c r="C39" s="117">
        <v>0.7</v>
      </c>
      <c r="D39" s="117">
        <v>0.7</v>
      </c>
      <c r="E39" s="117" t="s">
        <v>401</v>
      </c>
      <c r="F39" s="117" t="s">
        <v>401</v>
      </c>
      <c r="G39" s="117" t="s">
        <v>401</v>
      </c>
      <c r="H39" s="117">
        <v>0.7</v>
      </c>
      <c r="I39" s="117" t="s">
        <v>57</v>
      </c>
      <c r="J39" s="117" t="s">
        <v>401</v>
      </c>
      <c r="K39" s="117" t="s">
        <v>401</v>
      </c>
    </row>
    <row r="40" spans="1:11" ht="31.5" x14ac:dyDescent="0.25">
      <c r="A40" s="63" t="s">
        <v>142</v>
      </c>
      <c r="B40" s="38" t="s">
        <v>129</v>
      </c>
      <c r="C40" s="117" t="s">
        <v>401</v>
      </c>
      <c r="D40" s="117" t="s">
        <v>401</v>
      </c>
      <c r="E40" s="117" t="s">
        <v>401</v>
      </c>
      <c r="F40" s="117" t="s">
        <v>401</v>
      </c>
      <c r="G40" s="117" t="s">
        <v>401</v>
      </c>
      <c r="H40" s="117" t="s">
        <v>401</v>
      </c>
      <c r="I40" s="117" t="s">
        <v>401</v>
      </c>
      <c r="J40" s="117" t="s">
        <v>401</v>
      </c>
      <c r="K40" s="117" t="s">
        <v>401</v>
      </c>
    </row>
    <row r="41" spans="1:11" x14ac:dyDescent="0.25">
      <c r="A41" s="63" t="s">
        <v>141</v>
      </c>
      <c r="B41" s="38" t="s">
        <v>127</v>
      </c>
      <c r="C41" s="117" t="s">
        <v>401</v>
      </c>
      <c r="D41" s="117" t="s">
        <v>401</v>
      </c>
      <c r="E41" s="117" t="s">
        <v>401</v>
      </c>
      <c r="F41" s="117" t="s">
        <v>401</v>
      </c>
      <c r="G41" s="117" t="s">
        <v>401</v>
      </c>
      <c r="H41" s="117" t="s">
        <v>401</v>
      </c>
      <c r="I41" s="117" t="s">
        <v>401</v>
      </c>
      <c r="J41" s="117" t="s">
        <v>401</v>
      </c>
      <c r="K41" s="117" t="s">
        <v>401</v>
      </c>
    </row>
    <row r="42" spans="1:11" ht="18.75" x14ac:dyDescent="0.25">
      <c r="A42" s="63" t="s">
        <v>140</v>
      </c>
      <c r="B42" s="62" t="s">
        <v>125</v>
      </c>
      <c r="C42" s="117" t="s">
        <v>401</v>
      </c>
      <c r="D42" s="117" t="s">
        <v>401</v>
      </c>
      <c r="E42" s="117" t="s">
        <v>401</v>
      </c>
      <c r="F42" s="117" t="s">
        <v>401</v>
      </c>
      <c r="G42" s="117" t="s">
        <v>401</v>
      </c>
      <c r="H42" s="117" t="s">
        <v>401</v>
      </c>
      <c r="I42" s="117" t="s">
        <v>401</v>
      </c>
      <c r="J42" s="117" t="s">
        <v>401</v>
      </c>
      <c r="K42" s="117" t="s">
        <v>401</v>
      </c>
    </row>
    <row r="43" spans="1:11" x14ac:dyDescent="0.25">
      <c r="A43" s="66" t="s">
        <v>57</v>
      </c>
      <c r="B43" s="65" t="s">
        <v>139</v>
      </c>
      <c r="C43" s="117"/>
      <c r="D43" s="117"/>
      <c r="E43" s="117"/>
      <c r="F43" s="117"/>
      <c r="G43" s="117"/>
      <c r="H43" s="117"/>
      <c r="I43" s="117"/>
      <c r="J43" s="117"/>
      <c r="K43" s="117"/>
    </row>
    <row r="44" spans="1:11" x14ac:dyDescent="0.25">
      <c r="A44" s="63" t="s">
        <v>138</v>
      </c>
      <c r="B44" s="38" t="s">
        <v>137</v>
      </c>
      <c r="C44" s="117" t="s">
        <v>401</v>
      </c>
      <c r="D44" s="117" t="s">
        <v>401</v>
      </c>
      <c r="E44" s="117" t="s">
        <v>401</v>
      </c>
      <c r="F44" s="117" t="s">
        <v>401</v>
      </c>
      <c r="G44" s="117" t="s">
        <v>401</v>
      </c>
      <c r="H44" s="117" t="s">
        <v>401</v>
      </c>
      <c r="I44" s="117" t="s">
        <v>401</v>
      </c>
      <c r="J44" s="117" t="s">
        <v>401</v>
      </c>
      <c r="K44" s="117" t="s">
        <v>401</v>
      </c>
    </row>
    <row r="45" spans="1:11" x14ac:dyDescent="0.25">
      <c r="A45" s="63" t="s">
        <v>136</v>
      </c>
      <c r="B45" s="38" t="s">
        <v>135</v>
      </c>
      <c r="C45" s="117">
        <v>50</v>
      </c>
      <c r="D45" s="117">
        <v>50</v>
      </c>
      <c r="E45" s="117" t="s">
        <v>401</v>
      </c>
      <c r="F45" s="117" t="s">
        <v>401</v>
      </c>
      <c r="G45" s="117" t="s">
        <v>401</v>
      </c>
      <c r="H45" s="117" t="s">
        <v>401</v>
      </c>
      <c r="I45" s="117" t="s">
        <v>401</v>
      </c>
      <c r="J45" s="117" t="s">
        <v>401</v>
      </c>
      <c r="K45" s="117" t="s">
        <v>401</v>
      </c>
    </row>
    <row r="46" spans="1:11" x14ac:dyDescent="0.25">
      <c r="A46" s="63" t="s">
        <v>134</v>
      </c>
      <c r="B46" s="38" t="s">
        <v>133</v>
      </c>
      <c r="C46" s="117" t="s">
        <v>401</v>
      </c>
      <c r="D46" s="117" t="s">
        <v>401</v>
      </c>
      <c r="E46" s="117" t="s">
        <v>401</v>
      </c>
      <c r="F46" s="117" t="s">
        <v>401</v>
      </c>
      <c r="G46" s="117" t="s">
        <v>401</v>
      </c>
      <c r="H46" s="117" t="s">
        <v>401</v>
      </c>
      <c r="I46" s="117" t="s">
        <v>401</v>
      </c>
      <c r="J46" s="117" t="s">
        <v>401</v>
      </c>
      <c r="K46" s="117" t="s">
        <v>401</v>
      </c>
    </row>
    <row r="47" spans="1:11" ht="31.5" x14ac:dyDescent="0.25">
      <c r="A47" s="63" t="s">
        <v>132</v>
      </c>
      <c r="B47" s="38" t="s">
        <v>131</v>
      </c>
      <c r="C47" s="117">
        <v>0.7</v>
      </c>
      <c r="D47" s="117">
        <v>0.7</v>
      </c>
      <c r="E47" s="117" t="s">
        <v>401</v>
      </c>
      <c r="F47" s="117" t="s">
        <v>401</v>
      </c>
      <c r="G47" s="117" t="s">
        <v>401</v>
      </c>
      <c r="H47" s="117" t="s">
        <v>401</v>
      </c>
      <c r="I47" s="117" t="s">
        <v>401</v>
      </c>
      <c r="J47" s="117" t="s">
        <v>401</v>
      </c>
      <c r="K47" s="117" t="s">
        <v>401</v>
      </c>
    </row>
    <row r="48" spans="1:11" ht="31.5" x14ac:dyDescent="0.25">
      <c r="A48" s="63" t="s">
        <v>130</v>
      </c>
      <c r="B48" s="38" t="s">
        <v>129</v>
      </c>
      <c r="C48" s="117" t="s">
        <v>401</v>
      </c>
      <c r="D48" s="117" t="s">
        <v>401</v>
      </c>
      <c r="E48" s="117" t="s">
        <v>401</v>
      </c>
      <c r="F48" s="117" t="s">
        <v>401</v>
      </c>
      <c r="G48" s="117" t="s">
        <v>401</v>
      </c>
      <c r="H48" s="117" t="s">
        <v>401</v>
      </c>
      <c r="I48" s="117" t="s">
        <v>401</v>
      </c>
      <c r="J48" s="117" t="s">
        <v>401</v>
      </c>
      <c r="K48" s="117" t="s">
        <v>401</v>
      </c>
    </row>
    <row r="49" spans="1:11" x14ac:dyDescent="0.25">
      <c r="A49" s="63" t="s">
        <v>128</v>
      </c>
      <c r="B49" s="38" t="s">
        <v>127</v>
      </c>
      <c r="C49" s="117" t="s">
        <v>401</v>
      </c>
      <c r="D49" s="117" t="s">
        <v>401</v>
      </c>
      <c r="E49" s="117" t="s">
        <v>401</v>
      </c>
      <c r="F49" s="117" t="s">
        <v>401</v>
      </c>
      <c r="G49" s="117" t="s">
        <v>401</v>
      </c>
      <c r="H49" s="117" t="s">
        <v>401</v>
      </c>
      <c r="I49" s="117" t="s">
        <v>401</v>
      </c>
      <c r="J49" s="117" t="s">
        <v>401</v>
      </c>
      <c r="K49" s="117" t="s">
        <v>401</v>
      </c>
    </row>
    <row r="50" spans="1:11" ht="18.75" x14ac:dyDescent="0.25">
      <c r="A50" s="63" t="s">
        <v>126</v>
      </c>
      <c r="B50" s="62" t="s">
        <v>125</v>
      </c>
      <c r="C50" s="117" t="s">
        <v>401</v>
      </c>
      <c r="D50" s="117" t="s">
        <v>401</v>
      </c>
      <c r="E50" s="117" t="s">
        <v>401</v>
      </c>
      <c r="F50" s="117" t="s">
        <v>401</v>
      </c>
      <c r="G50" s="117" t="s">
        <v>401</v>
      </c>
      <c r="H50" s="117" t="s">
        <v>401</v>
      </c>
      <c r="I50" s="117" t="s">
        <v>401</v>
      </c>
      <c r="J50" s="117" t="s">
        <v>401</v>
      </c>
      <c r="K50" s="117" t="s">
        <v>401</v>
      </c>
    </row>
    <row r="51" spans="1:11" ht="35.25" customHeight="1" x14ac:dyDescent="0.25">
      <c r="A51" s="66" t="s">
        <v>55</v>
      </c>
      <c r="B51" s="65" t="s">
        <v>124</v>
      </c>
      <c r="C51" s="117"/>
      <c r="D51" s="117"/>
      <c r="E51" s="117"/>
      <c r="F51" s="117"/>
      <c r="G51" s="117"/>
      <c r="H51" s="117"/>
      <c r="I51" s="117"/>
      <c r="J51" s="117"/>
      <c r="K51" s="117"/>
    </row>
    <row r="52" spans="1:11" x14ac:dyDescent="0.25">
      <c r="A52" s="63" t="s">
        <v>123</v>
      </c>
      <c r="B52" s="38" t="s">
        <v>122</v>
      </c>
      <c r="C52" s="117">
        <v>436.96471196610196</v>
      </c>
      <c r="D52" s="117">
        <f>G52</f>
        <v>57.18905221</v>
      </c>
      <c r="E52" s="117">
        <f>G52</f>
        <v>57.18905221</v>
      </c>
      <c r="F52" s="117" t="s">
        <v>401</v>
      </c>
      <c r="G52" s="207">
        <v>57.18905221</v>
      </c>
      <c r="H52" s="207" t="s">
        <v>401</v>
      </c>
      <c r="I52" s="207" t="s">
        <v>401</v>
      </c>
      <c r="J52" s="117" t="s">
        <v>401</v>
      </c>
      <c r="K52" s="117" t="s">
        <v>401</v>
      </c>
    </row>
    <row r="53" spans="1:11" x14ac:dyDescent="0.25">
      <c r="A53" s="63" t="s">
        <v>121</v>
      </c>
      <c r="B53" s="38" t="s">
        <v>115</v>
      </c>
      <c r="C53" s="117" t="s">
        <v>401</v>
      </c>
      <c r="D53" s="117" t="s">
        <v>401</v>
      </c>
      <c r="E53" s="117" t="s">
        <v>401</v>
      </c>
      <c r="F53" s="117" t="s">
        <v>401</v>
      </c>
      <c r="G53" s="117" t="s">
        <v>401</v>
      </c>
      <c r="H53" s="117" t="s">
        <v>401</v>
      </c>
      <c r="I53" s="117" t="s">
        <v>401</v>
      </c>
      <c r="J53" s="117" t="s">
        <v>401</v>
      </c>
      <c r="K53" s="117" t="s">
        <v>401</v>
      </c>
    </row>
    <row r="54" spans="1:11" x14ac:dyDescent="0.25">
      <c r="A54" s="63" t="s">
        <v>120</v>
      </c>
      <c r="B54" s="62" t="s">
        <v>114</v>
      </c>
      <c r="C54" s="117">
        <v>50</v>
      </c>
      <c r="D54" s="117" t="s">
        <v>401</v>
      </c>
      <c r="E54" s="117" t="s">
        <v>401</v>
      </c>
      <c r="F54" s="117" t="s">
        <v>401</v>
      </c>
      <c r="G54" s="117" t="s">
        <v>401</v>
      </c>
      <c r="H54" s="117" t="s">
        <v>401</v>
      </c>
      <c r="I54" s="117" t="s">
        <v>401</v>
      </c>
      <c r="J54" s="117" t="s">
        <v>401</v>
      </c>
      <c r="K54" s="117" t="s">
        <v>401</v>
      </c>
    </row>
    <row r="55" spans="1:11" x14ac:dyDescent="0.25">
      <c r="A55" s="63" t="s">
        <v>119</v>
      </c>
      <c r="B55" s="62" t="s">
        <v>113</v>
      </c>
      <c r="C55" s="117" t="s">
        <v>401</v>
      </c>
      <c r="D55" s="117" t="s">
        <v>401</v>
      </c>
      <c r="E55" s="117" t="s">
        <v>401</v>
      </c>
      <c r="F55" s="117" t="s">
        <v>401</v>
      </c>
      <c r="G55" s="117" t="s">
        <v>401</v>
      </c>
      <c r="H55" s="117" t="s">
        <v>401</v>
      </c>
      <c r="I55" s="117" t="s">
        <v>401</v>
      </c>
      <c r="J55" s="117" t="s">
        <v>401</v>
      </c>
      <c r="K55" s="117" t="s">
        <v>401</v>
      </c>
    </row>
    <row r="56" spans="1:11" x14ac:dyDescent="0.25">
      <c r="A56" s="63" t="s">
        <v>118</v>
      </c>
      <c r="B56" s="62" t="s">
        <v>112</v>
      </c>
      <c r="C56" s="117">
        <v>0.7</v>
      </c>
      <c r="D56" s="117" t="s">
        <v>401</v>
      </c>
      <c r="E56" s="117" t="s">
        <v>401</v>
      </c>
      <c r="F56" s="117" t="s">
        <v>401</v>
      </c>
      <c r="G56" s="117" t="s">
        <v>401</v>
      </c>
      <c r="H56" s="117" t="s">
        <v>401</v>
      </c>
      <c r="I56" s="117" t="s">
        <v>401</v>
      </c>
      <c r="J56" s="117" t="s">
        <v>401</v>
      </c>
      <c r="K56" s="117" t="s">
        <v>401</v>
      </c>
    </row>
    <row r="57" spans="1:11" ht="18.75" x14ac:dyDescent="0.25">
      <c r="A57" s="63" t="s">
        <v>117</v>
      </c>
      <c r="B57" s="62" t="s">
        <v>111</v>
      </c>
      <c r="C57" s="117" t="s">
        <v>401</v>
      </c>
      <c r="D57" s="117" t="s">
        <v>401</v>
      </c>
      <c r="E57" s="117" t="s">
        <v>401</v>
      </c>
      <c r="F57" s="117" t="s">
        <v>401</v>
      </c>
      <c r="G57" s="117" t="s">
        <v>401</v>
      </c>
      <c r="H57" s="117" t="s">
        <v>401</v>
      </c>
      <c r="I57" s="117" t="s">
        <v>401</v>
      </c>
      <c r="J57" s="117" t="s">
        <v>401</v>
      </c>
      <c r="K57" s="117" t="s">
        <v>401</v>
      </c>
    </row>
    <row r="58" spans="1:11" ht="36.75" customHeight="1" x14ac:dyDescent="0.25">
      <c r="A58" s="66" t="s">
        <v>54</v>
      </c>
      <c r="B58" s="82" t="s">
        <v>214</v>
      </c>
      <c r="C58" s="117"/>
      <c r="D58" s="117"/>
      <c r="E58" s="117"/>
      <c r="F58" s="117"/>
      <c r="G58" s="117"/>
      <c r="H58" s="117"/>
      <c r="I58" s="117"/>
      <c r="J58" s="117"/>
      <c r="K58" s="117"/>
    </row>
    <row r="59" spans="1:11" x14ac:dyDescent="0.25">
      <c r="A59" s="66" t="s">
        <v>52</v>
      </c>
      <c r="B59" s="65" t="s">
        <v>116</v>
      </c>
      <c r="C59" s="117"/>
      <c r="D59" s="117"/>
      <c r="E59" s="117"/>
      <c r="F59" s="117"/>
      <c r="G59" s="117"/>
      <c r="H59" s="117"/>
      <c r="I59" s="117"/>
      <c r="J59" s="117"/>
      <c r="K59" s="117"/>
    </row>
    <row r="60" spans="1:11" x14ac:dyDescent="0.25">
      <c r="A60" s="63" t="s">
        <v>208</v>
      </c>
      <c r="B60" s="64" t="s">
        <v>137</v>
      </c>
      <c r="C60" s="117" t="s">
        <v>401</v>
      </c>
      <c r="D60" s="117" t="s">
        <v>401</v>
      </c>
      <c r="E60" s="117" t="s">
        <v>401</v>
      </c>
      <c r="F60" s="117" t="s">
        <v>401</v>
      </c>
      <c r="G60" s="117" t="s">
        <v>401</v>
      </c>
      <c r="H60" s="117" t="s">
        <v>401</v>
      </c>
      <c r="I60" s="117" t="s">
        <v>401</v>
      </c>
      <c r="J60" s="117" t="s">
        <v>401</v>
      </c>
      <c r="K60" s="117" t="s">
        <v>401</v>
      </c>
    </row>
    <row r="61" spans="1:11" x14ac:dyDescent="0.25">
      <c r="A61" s="63" t="s">
        <v>209</v>
      </c>
      <c r="B61" s="64" t="s">
        <v>135</v>
      </c>
      <c r="C61" s="117">
        <v>50</v>
      </c>
      <c r="D61" s="117" t="str">
        <f t="shared" ref="D61:E61" si="5">E54</f>
        <v>нд</v>
      </c>
      <c r="E61" s="117" t="str">
        <f t="shared" si="5"/>
        <v>нд</v>
      </c>
      <c r="F61" s="117" t="s">
        <v>401</v>
      </c>
      <c r="G61" s="165" t="s">
        <v>401</v>
      </c>
      <c r="H61" s="117" t="s">
        <v>401</v>
      </c>
      <c r="I61" s="117" t="s">
        <v>401</v>
      </c>
      <c r="J61" s="165" t="str">
        <f>J54</f>
        <v>нд</v>
      </c>
      <c r="K61" s="165" t="s">
        <v>401</v>
      </c>
    </row>
    <row r="62" spans="1:11" x14ac:dyDescent="0.25">
      <c r="A62" s="63" t="s">
        <v>210</v>
      </c>
      <c r="B62" s="64" t="s">
        <v>133</v>
      </c>
      <c r="C62" s="117" t="s">
        <v>401</v>
      </c>
      <c r="D62" s="117" t="s">
        <v>401</v>
      </c>
      <c r="E62" s="117" t="s">
        <v>401</v>
      </c>
      <c r="F62" s="117" t="s">
        <v>401</v>
      </c>
      <c r="G62" s="165" t="s">
        <v>401</v>
      </c>
      <c r="H62" s="117" t="s">
        <v>401</v>
      </c>
      <c r="I62" s="117" t="s">
        <v>401</v>
      </c>
      <c r="J62" s="165" t="s">
        <v>401</v>
      </c>
      <c r="K62" s="165" t="s">
        <v>401</v>
      </c>
    </row>
    <row r="63" spans="1:11" x14ac:dyDescent="0.25">
      <c r="A63" s="63" t="s">
        <v>211</v>
      </c>
      <c r="B63" s="64" t="s">
        <v>213</v>
      </c>
      <c r="C63" s="117">
        <v>0.7</v>
      </c>
      <c r="D63" s="117" t="str">
        <f t="shared" ref="D63:E63" si="6">E56</f>
        <v>нд</v>
      </c>
      <c r="E63" s="117" t="str">
        <f t="shared" si="6"/>
        <v>нд</v>
      </c>
      <c r="F63" s="117" t="s">
        <v>401</v>
      </c>
      <c r="G63" s="165" t="s">
        <v>401</v>
      </c>
      <c r="H63" s="117" t="s">
        <v>401</v>
      </c>
      <c r="I63" s="117" t="s">
        <v>401</v>
      </c>
      <c r="J63" s="165" t="str">
        <f>J56</f>
        <v>нд</v>
      </c>
      <c r="K63" s="165" t="s">
        <v>401</v>
      </c>
    </row>
    <row r="64" spans="1:11" ht="18.75" x14ac:dyDescent="0.25">
      <c r="A64" s="63" t="s">
        <v>212</v>
      </c>
      <c r="B64" s="62" t="s">
        <v>111</v>
      </c>
      <c r="C64" s="117" t="s">
        <v>401</v>
      </c>
      <c r="D64" s="165" t="s">
        <v>401</v>
      </c>
      <c r="E64" s="165" t="s">
        <v>401</v>
      </c>
      <c r="F64" s="165" t="s">
        <v>401</v>
      </c>
      <c r="G64" s="165" t="s">
        <v>401</v>
      </c>
      <c r="H64" s="117" t="s">
        <v>401</v>
      </c>
      <c r="I64" s="117" t="s">
        <v>401</v>
      </c>
      <c r="J64" s="165" t="s">
        <v>401</v>
      </c>
      <c r="K64" s="165" t="s">
        <v>401</v>
      </c>
    </row>
    <row r="65" spans="1:11" x14ac:dyDescent="0.25">
      <c r="A65" s="59"/>
      <c r="B65" s="60"/>
      <c r="C65" s="60"/>
      <c r="D65" s="60"/>
      <c r="E65" s="60"/>
      <c r="F65" s="60"/>
      <c r="G65" s="60"/>
      <c r="H65" s="60"/>
      <c r="I65" s="60"/>
      <c r="J65" s="60"/>
      <c r="K65" s="60"/>
    </row>
    <row r="66" spans="1:11" ht="54" customHeight="1" x14ac:dyDescent="0.25">
      <c r="A66" s="52"/>
      <c r="B66" s="310"/>
      <c r="C66" s="310"/>
      <c r="D66" s="310"/>
      <c r="E66" s="310"/>
      <c r="F66" s="310"/>
      <c r="G66" s="310"/>
      <c r="H66" s="310"/>
      <c r="I66" s="310"/>
      <c r="J66" s="56"/>
      <c r="K66" s="56"/>
    </row>
    <row r="67" spans="1:11" x14ac:dyDescent="0.25">
      <c r="A67" s="52"/>
      <c r="B67" s="52"/>
      <c r="C67" s="52"/>
      <c r="D67" s="52"/>
      <c r="E67" s="52"/>
      <c r="F67" s="52"/>
    </row>
    <row r="68" spans="1:11" ht="50.25" customHeight="1" x14ac:dyDescent="0.25">
      <c r="A68" s="52"/>
      <c r="B68" s="311"/>
      <c r="C68" s="311"/>
      <c r="D68" s="311"/>
      <c r="E68" s="311"/>
      <c r="F68" s="311"/>
      <c r="G68" s="311"/>
      <c r="H68" s="311"/>
      <c r="I68" s="311"/>
      <c r="J68" s="57"/>
      <c r="K68" s="57"/>
    </row>
    <row r="69" spans="1:11" x14ac:dyDescent="0.25">
      <c r="A69" s="52"/>
      <c r="B69" s="52"/>
      <c r="C69" s="52"/>
      <c r="D69" s="52"/>
      <c r="E69" s="52"/>
      <c r="F69" s="52"/>
    </row>
    <row r="70" spans="1:11" ht="36.75" customHeight="1" x14ac:dyDescent="0.25">
      <c r="A70" s="52"/>
      <c r="B70" s="310"/>
      <c r="C70" s="310"/>
      <c r="D70" s="310"/>
      <c r="E70" s="310"/>
      <c r="F70" s="310"/>
      <c r="G70" s="310"/>
      <c r="H70" s="310"/>
      <c r="I70" s="310"/>
      <c r="J70" s="56"/>
      <c r="K70" s="56"/>
    </row>
    <row r="71" spans="1:11" x14ac:dyDescent="0.25">
      <c r="A71" s="52"/>
      <c r="B71" s="58"/>
      <c r="C71" s="58"/>
      <c r="D71" s="58"/>
      <c r="E71" s="58"/>
      <c r="F71" s="58"/>
    </row>
    <row r="72" spans="1:11" ht="51" customHeight="1" x14ac:dyDescent="0.25">
      <c r="A72" s="52"/>
      <c r="B72" s="310"/>
      <c r="C72" s="310"/>
      <c r="D72" s="310"/>
      <c r="E72" s="310"/>
      <c r="F72" s="310"/>
      <c r="G72" s="310"/>
      <c r="H72" s="310"/>
      <c r="I72" s="310"/>
      <c r="J72" s="56"/>
      <c r="K72" s="56"/>
    </row>
    <row r="73" spans="1:11" ht="32.25" customHeight="1" x14ac:dyDescent="0.25">
      <c r="A73" s="52"/>
      <c r="B73" s="311"/>
      <c r="C73" s="311"/>
      <c r="D73" s="311"/>
      <c r="E73" s="311"/>
      <c r="F73" s="311"/>
      <c r="G73" s="311"/>
      <c r="H73" s="311"/>
      <c r="I73" s="311"/>
      <c r="J73" s="57"/>
      <c r="K73" s="57"/>
    </row>
    <row r="74" spans="1:11" ht="51.75" customHeight="1" x14ac:dyDescent="0.25">
      <c r="A74" s="52"/>
      <c r="B74" s="310"/>
      <c r="C74" s="310"/>
      <c r="D74" s="310"/>
      <c r="E74" s="310"/>
      <c r="F74" s="310"/>
      <c r="G74" s="310"/>
      <c r="H74" s="310"/>
      <c r="I74" s="310"/>
      <c r="J74" s="56"/>
      <c r="K74" s="56"/>
    </row>
    <row r="75" spans="1:11" ht="21.75" customHeight="1" x14ac:dyDescent="0.25">
      <c r="A75" s="52"/>
      <c r="B75" s="312"/>
      <c r="C75" s="312"/>
      <c r="D75" s="312"/>
      <c r="E75" s="312"/>
      <c r="F75" s="312"/>
      <c r="G75" s="312"/>
      <c r="H75" s="312"/>
      <c r="I75" s="312"/>
      <c r="J75" s="55"/>
      <c r="K75" s="55"/>
    </row>
    <row r="76" spans="1:11" ht="23.25" customHeight="1" x14ac:dyDescent="0.25">
      <c r="A76" s="52"/>
      <c r="B76" s="54"/>
      <c r="C76" s="54"/>
      <c r="D76" s="54"/>
      <c r="E76" s="54"/>
      <c r="F76" s="54"/>
    </row>
    <row r="77" spans="1:11" ht="18.75" customHeight="1" x14ac:dyDescent="0.25">
      <c r="A77" s="52"/>
      <c r="B77" s="309"/>
      <c r="C77" s="309"/>
      <c r="D77" s="309"/>
      <c r="E77" s="309"/>
      <c r="F77" s="309"/>
      <c r="G77" s="309"/>
      <c r="H77" s="309"/>
      <c r="I77" s="309"/>
      <c r="J77" s="53"/>
      <c r="K77" s="53"/>
    </row>
    <row r="78" spans="1:11" x14ac:dyDescent="0.25">
      <c r="A78" s="52"/>
      <c r="B78" s="52"/>
      <c r="C78" s="52"/>
      <c r="D78" s="52"/>
      <c r="E78" s="52"/>
      <c r="F78" s="52"/>
    </row>
    <row r="79" spans="1:11" x14ac:dyDescent="0.25">
      <c r="A79" s="52"/>
      <c r="B79" s="52"/>
      <c r="C79" s="52"/>
      <c r="D79" s="52"/>
      <c r="E79" s="52"/>
      <c r="F79" s="52"/>
    </row>
    <row r="80" spans="1:11" x14ac:dyDescent="0.25">
      <c r="G80" s="51"/>
      <c r="H80" s="51"/>
      <c r="I80" s="51"/>
      <c r="J80" s="51"/>
      <c r="K80" s="51"/>
    </row>
    <row r="81" spans="7:11" x14ac:dyDescent="0.25">
      <c r="G81" s="51"/>
      <c r="H81" s="51"/>
      <c r="I81" s="51"/>
      <c r="J81" s="51"/>
      <c r="K81" s="51"/>
    </row>
    <row r="82" spans="7:11" x14ac:dyDescent="0.25">
      <c r="G82" s="51"/>
      <c r="H82" s="51"/>
      <c r="I82" s="51"/>
      <c r="J82" s="51"/>
      <c r="K82" s="51"/>
    </row>
    <row r="83" spans="7:11" x14ac:dyDescent="0.25">
      <c r="G83" s="51"/>
      <c r="H83" s="51"/>
      <c r="I83" s="51"/>
      <c r="J83" s="51"/>
      <c r="K83" s="51"/>
    </row>
    <row r="84" spans="7:11" x14ac:dyDescent="0.25">
      <c r="G84" s="51"/>
      <c r="H84" s="51"/>
      <c r="I84" s="51"/>
      <c r="J84" s="51"/>
      <c r="K84" s="51"/>
    </row>
    <row r="85" spans="7:11" x14ac:dyDescent="0.25">
      <c r="G85" s="51"/>
      <c r="H85" s="51"/>
      <c r="I85" s="51"/>
      <c r="J85" s="51"/>
      <c r="K85" s="51"/>
    </row>
    <row r="86" spans="7:11" x14ac:dyDescent="0.25">
      <c r="G86" s="51"/>
      <c r="H86" s="51"/>
      <c r="I86" s="51"/>
      <c r="J86" s="51"/>
      <c r="K86" s="51"/>
    </row>
    <row r="87" spans="7:11" x14ac:dyDescent="0.25">
      <c r="G87" s="51"/>
      <c r="H87" s="51"/>
      <c r="I87" s="51"/>
      <c r="J87" s="51"/>
      <c r="K87" s="51"/>
    </row>
    <row r="88" spans="7:11" x14ac:dyDescent="0.25">
      <c r="G88" s="51"/>
      <c r="H88" s="51"/>
      <c r="I88" s="51"/>
      <c r="J88" s="51"/>
      <c r="K88" s="51"/>
    </row>
    <row r="89" spans="7:11" x14ac:dyDescent="0.25">
      <c r="G89" s="51"/>
      <c r="H89" s="51"/>
      <c r="I89" s="51"/>
      <c r="J89" s="51"/>
      <c r="K89" s="51"/>
    </row>
    <row r="90" spans="7:11" x14ac:dyDescent="0.25">
      <c r="G90" s="51"/>
      <c r="H90" s="51"/>
      <c r="I90" s="51"/>
      <c r="J90" s="51"/>
      <c r="K90" s="51"/>
    </row>
    <row r="91" spans="7:11" x14ac:dyDescent="0.25">
      <c r="G91" s="51"/>
      <c r="H91" s="51"/>
      <c r="I91" s="51"/>
      <c r="J91" s="51"/>
      <c r="K91" s="51"/>
    </row>
    <row r="92" spans="7:11" x14ac:dyDescent="0.25">
      <c r="G92" s="51"/>
      <c r="H92" s="51"/>
      <c r="I92" s="51"/>
      <c r="J92" s="51"/>
      <c r="K92" s="51"/>
    </row>
  </sheetData>
  <mergeCells count="26">
    <mergeCell ref="A14:K14"/>
    <mergeCell ref="C20:D21"/>
    <mergeCell ref="A16:K16"/>
    <mergeCell ref="A15:K15"/>
    <mergeCell ref="A20:A22"/>
    <mergeCell ref="E20:F21"/>
    <mergeCell ref="A18:K18"/>
    <mergeCell ref="G20:G22"/>
    <mergeCell ref="H21:I21"/>
    <mergeCell ref="H20:K20"/>
    <mergeCell ref="B20:B22"/>
    <mergeCell ref="J21:K21"/>
    <mergeCell ref="A4:K4"/>
    <mergeCell ref="A12:K12"/>
    <mergeCell ref="A9:K9"/>
    <mergeCell ref="A11:K11"/>
    <mergeCell ref="A8:K8"/>
    <mergeCell ref="A6:K6"/>
    <mergeCell ref="B77:I77"/>
    <mergeCell ref="B66:I66"/>
    <mergeCell ref="B68:I68"/>
    <mergeCell ref="B70:I70"/>
    <mergeCell ref="B72:I72"/>
    <mergeCell ref="B73:I73"/>
    <mergeCell ref="B74:I74"/>
    <mergeCell ref="B75:I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22" zoomScale="85" zoomScaleNormal="100" zoomScaleSheetLayoutView="85" workbookViewId="0">
      <pane xSplit="2" ySplit="4" topLeftCell="Y26" activePane="bottomRight" state="frozen"/>
      <selection activeCell="A22" sqref="A22"/>
      <selection pane="topRight" activeCell="C22" sqref="C22"/>
      <selection pane="bottomLeft" activeCell="A26" sqref="A26"/>
      <selection pane="bottomRight" activeCell="AD27" sqref="AD27:AD31"/>
    </sheetView>
  </sheetViews>
  <sheetFormatPr defaultRowHeight="15" x14ac:dyDescent="0.25"/>
  <cols>
    <col min="1" max="1" width="6.140625" style="140" customWidth="1"/>
    <col min="2" max="2" width="23.140625" style="140" customWidth="1"/>
    <col min="3" max="3" width="13.85546875" style="140" customWidth="1"/>
    <col min="4" max="4" width="15.140625" style="140" customWidth="1"/>
    <col min="5" max="12" width="7.7109375" style="140" customWidth="1"/>
    <col min="13" max="15" width="10.7109375" style="140" customWidth="1"/>
    <col min="16" max="17" width="13.42578125" style="140" customWidth="1"/>
    <col min="18" max="18" width="17" style="140" customWidth="1"/>
    <col min="19" max="20" width="9.7109375" style="140" customWidth="1"/>
    <col min="21" max="21" width="11.42578125" style="140" customWidth="1"/>
    <col min="22" max="22" width="12.7109375" style="140" customWidth="1"/>
    <col min="23" max="23" width="12.28515625" style="140" customWidth="1"/>
    <col min="24" max="25" width="10.7109375" style="140" customWidth="1"/>
    <col min="26" max="26" width="7.7109375" style="140" customWidth="1"/>
    <col min="27" max="30" width="10.7109375" style="140" customWidth="1"/>
    <col min="31" max="31" width="15.85546875" style="140" customWidth="1"/>
    <col min="32" max="32" width="11.7109375" style="140" customWidth="1"/>
    <col min="33" max="34" width="11.5703125" style="140" customWidth="1"/>
    <col min="35" max="35" width="10.5703125" style="140" customWidth="1"/>
    <col min="36" max="36" width="11.7109375" style="140" customWidth="1"/>
    <col min="37" max="37" width="12" style="140" customWidth="1"/>
    <col min="38" max="38" width="12.28515625" style="140" customWidth="1"/>
    <col min="39" max="41" width="9.7109375" style="140" customWidth="1"/>
    <col min="42" max="42" width="12.42578125" style="140" customWidth="1"/>
    <col min="43" max="43" width="12" style="140" customWidth="1"/>
    <col min="44" max="44" width="14.140625" style="140" customWidth="1"/>
    <col min="45" max="46" width="13.28515625" style="140" customWidth="1"/>
    <col min="47" max="47" width="10.7109375" style="140" customWidth="1"/>
    <col min="48" max="48" width="15.7109375" style="140" customWidth="1"/>
    <col min="49" max="16384" width="9.140625" style="140"/>
  </cols>
  <sheetData>
    <row r="1" spans="1:48" ht="18.75" x14ac:dyDescent="0.25">
      <c r="AV1" s="121" t="s">
        <v>64</v>
      </c>
    </row>
    <row r="2" spans="1:48" ht="18.75" x14ac:dyDescent="0.3">
      <c r="AV2" s="122" t="s">
        <v>6</v>
      </c>
    </row>
    <row r="3" spans="1:48" ht="18.75" x14ac:dyDescent="0.3">
      <c r="AV3" s="122" t="s">
        <v>63</v>
      </c>
    </row>
    <row r="4" spans="1:48" ht="18.75" x14ac:dyDescent="0.3">
      <c r="AV4" s="122"/>
    </row>
    <row r="5" spans="1:48" ht="18.75" customHeight="1" x14ac:dyDescent="0.25">
      <c r="A5" s="355" t="s">
        <v>363</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22"/>
    </row>
    <row r="7" spans="1:48" ht="18.75" x14ac:dyDescent="0.25">
      <c r="A7" s="360" t="s">
        <v>5</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61" t="str">
        <f>'1. паспорт местоположение'!A9:C9</f>
        <v>Северо-Осетинский филиал ПАО "МРСК Северного Кавказа"</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57" t="str">
        <f>'1. паспорт местоположение'!A12:C12</f>
        <v>F_prj_109103_3342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9"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341" t="s">
        <v>348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7" t="s">
        <v>48</v>
      </c>
      <c r="B22" s="343" t="s">
        <v>20</v>
      </c>
      <c r="C22" s="337" t="s">
        <v>47</v>
      </c>
      <c r="D22" s="337" t="s">
        <v>46</v>
      </c>
      <c r="E22" s="346" t="s">
        <v>356</v>
      </c>
      <c r="F22" s="347"/>
      <c r="G22" s="347"/>
      <c r="H22" s="347"/>
      <c r="I22" s="347"/>
      <c r="J22" s="347"/>
      <c r="K22" s="347"/>
      <c r="L22" s="348"/>
      <c r="M22" s="337" t="s">
        <v>45</v>
      </c>
      <c r="N22" s="337" t="s">
        <v>44</v>
      </c>
      <c r="O22" s="337" t="s">
        <v>43</v>
      </c>
      <c r="P22" s="329" t="s">
        <v>216</v>
      </c>
      <c r="Q22" s="329" t="s">
        <v>42</v>
      </c>
      <c r="R22" s="329" t="s">
        <v>41</v>
      </c>
      <c r="S22" s="329" t="s">
        <v>40</v>
      </c>
      <c r="T22" s="329"/>
      <c r="U22" s="349" t="s">
        <v>39</v>
      </c>
      <c r="V22" s="349" t="s">
        <v>38</v>
      </c>
      <c r="W22" s="329" t="s">
        <v>37</v>
      </c>
      <c r="X22" s="329" t="s">
        <v>36</v>
      </c>
      <c r="Y22" s="329" t="s">
        <v>35</v>
      </c>
      <c r="Z22" s="330" t="s">
        <v>34</v>
      </c>
      <c r="AA22" s="329" t="s">
        <v>33</v>
      </c>
      <c r="AB22" s="329" t="s">
        <v>32</v>
      </c>
      <c r="AC22" s="329" t="s">
        <v>31</v>
      </c>
      <c r="AD22" s="329" t="s">
        <v>30</v>
      </c>
      <c r="AE22" s="329" t="s">
        <v>29</v>
      </c>
      <c r="AF22" s="329" t="s">
        <v>28</v>
      </c>
      <c r="AG22" s="329"/>
      <c r="AH22" s="329"/>
      <c r="AI22" s="329"/>
      <c r="AJ22" s="329"/>
      <c r="AK22" s="329"/>
      <c r="AL22" s="329" t="s">
        <v>27</v>
      </c>
      <c r="AM22" s="329"/>
      <c r="AN22" s="329"/>
      <c r="AO22" s="329"/>
      <c r="AP22" s="329" t="s">
        <v>26</v>
      </c>
      <c r="AQ22" s="329"/>
      <c r="AR22" s="329" t="s">
        <v>25</v>
      </c>
      <c r="AS22" s="329" t="s">
        <v>24</v>
      </c>
      <c r="AT22" s="329" t="s">
        <v>23</v>
      </c>
      <c r="AU22" s="329" t="s">
        <v>22</v>
      </c>
      <c r="AV22" s="352" t="s">
        <v>21</v>
      </c>
    </row>
    <row r="23" spans="1:48" ht="64.5" customHeight="1" x14ac:dyDescent="0.25">
      <c r="A23" s="342"/>
      <c r="B23" s="344"/>
      <c r="C23" s="342"/>
      <c r="D23" s="342"/>
      <c r="E23" s="331" t="s">
        <v>19</v>
      </c>
      <c r="F23" s="333" t="s">
        <v>115</v>
      </c>
      <c r="G23" s="333" t="s">
        <v>114</v>
      </c>
      <c r="H23" s="333" t="s">
        <v>113</v>
      </c>
      <c r="I23" s="339" t="s">
        <v>275</v>
      </c>
      <c r="J23" s="339" t="s">
        <v>276</v>
      </c>
      <c r="K23" s="339" t="s">
        <v>277</v>
      </c>
      <c r="L23" s="333" t="s">
        <v>71</v>
      </c>
      <c r="M23" s="342"/>
      <c r="N23" s="342"/>
      <c r="O23" s="342"/>
      <c r="P23" s="329"/>
      <c r="Q23" s="329"/>
      <c r="R23" s="329"/>
      <c r="S23" s="335" t="s">
        <v>0</v>
      </c>
      <c r="T23" s="335" t="s">
        <v>7</v>
      </c>
      <c r="U23" s="349"/>
      <c r="V23" s="349"/>
      <c r="W23" s="329"/>
      <c r="X23" s="329"/>
      <c r="Y23" s="329"/>
      <c r="Z23" s="329"/>
      <c r="AA23" s="329"/>
      <c r="AB23" s="329"/>
      <c r="AC23" s="329"/>
      <c r="AD23" s="329"/>
      <c r="AE23" s="329"/>
      <c r="AF23" s="329" t="s">
        <v>18</v>
      </c>
      <c r="AG23" s="329"/>
      <c r="AH23" s="329" t="s">
        <v>17</v>
      </c>
      <c r="AI23" s="329"/>
      <c r="AJ23" s="337" t="s">
        <v>16</v>
      </c>
      <c r="AK23" s="337" t="s">
        <v>15</v>
      </c>
      <c r="AL23" s="337" t="s">
        <v>14</v>
      </c>
      <c r="AM23" s="337" t="s">
        <v>13</v>
      </c>
      <c r="AN23" s="337" t="s">
        <v>12</v>
      </c>
      <c r="AO23" s="337" t="s">
        <v>11</v>
      </c>
      <c r="AP23" s="337" t="s">
        <v>10</v>
      </c>
      <c r="AQ23" s="350" t="s">
        <v>7</v>
      </c>
      <c r="AR23" s="329"/>
      <c r="AS23" s="329"/>
      <c r="AT23" s="329"/>
      <c r="AU23" s="329"/>
      <c r="AV23" s="353"/>
    </row>
    <row r="24" spans="1:48" ht="96.75" customHeight="1" x14ac:dyDescent="0.25">
      <c r="A24" s="338"/>
      <c r="B24" s="345"/>
      <c r="C24" s="338"/>
      <c r="D24" s="338"/>
      <c r="E24" s="332"/>
      <c r="F24" s="334"/>
      <c r="G24" s="334"/>
      <c r="H24" s="334"/>
      <c r="I24" s="340"/>
      <c r="J24" s="340"/>
      <c r="K24" s="340"/>
      <c r="L24" s="334"/>
      <c r="M24" s="338"/>
      <c r="N24" s="338"/>
      <c r="O24" s="338"/>
      <c r="P24" s="329"/>
      <c r="Q24" s="329"/>
      <c r="R24" s="329"/>
      <c r="S24" s="336"/>
      <c r="T24" s="336"/>
      <c r="U24" s="349"/>
      <c r="V24" s="349"/>
      <c r="W24" s="329"/>
      <c r="X24" s="329"/>
      <c r="Y24" s="329"/>
      <c r="Z24" s="329"/>
      <c r="AA24" s="329"/>
      <c r="AB24" s="329"/>
      <c r="AC24" s="329"/>
      <c r="AD24" s="329"/>
      <c r="AE24" s="329"/>
      <c r="AF24" s="141" t="s">
        <v>9</v>
      </c>
      <c r="AG24" s="141" t="s">
        <v>8</v>
      </c>
      <c r="AH24" s="142" t="s">
        <v>0</v>
      </c>
      <c r="AI24" s="142" t="s">
        <v>7</v>
      </c>
      <c r="AJ24" s="338"/>
      <c r="AK24" s="338"/>
      <c r="AL24" s="338"/>
      <c r="AM24" s="338"/>
      <c r="AN24" s="338"/>
      <c r="AO24" s="338"/>
      <c r="AP24" s="338"/>
      <c r="AQ24" s="351"/>
      <c r="AR24" s="329"/>
      <c r="AS24" s="329"/>
      <c r="AT24" s="329"/>
      <c r="AU24" s="329"/>
      <c r="AV24" s="353"/>
    </row>
    <row r="25" spans="1:48" s="144" customFormat="1" ht="11.25" x14ac:dyDescent="0.2">
      <c r="A25" s="143">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ht="46.5" customHeight="1" x14ac:dyDescent="0.25">
      <c r="A26" s="319">
        <v>1</v>
      </c>
      <c r="B26" s="319" t="s">
        <v>463</v>
      </c>
      <c r="C26" s="319" t="s">
        <v>401</v>
      </c>
      <c r="D26" s="328">
        <v>42947</v>
      </c>
      <c r="E26" s="319">
        <v>0</v>
      </c>
      <c r="F26" s="319">
        <v>0</v>
      </c>
      <c r="G26" s="319">
        <v>50</v>
      </c>
      <c r="H26" s="319">
        <v>0</v>
      </c>
      <c r="I26" s="319">
        <v>0.7</v>
      </c>
      <c r="J26" s="319">
        <v>0</v>
      </c>
      <c r="K26" s="319">
        <v>0</v>
      </c>
      <c r="L26" s="319">
        <v>0</v>
      </c>
      <c r="M26" s="319" t="s">
        <v>472</v>
      </c>
      <c r="N26" s="319" t="str">
        <f>M26</f>
        <v>ПИР</v>
      </c>
      <c r="O26" s="322" t="s">
        <v>371</v>
      </c>
      <c r="P26" s="319">
        <v>20000</v>
      </c>
      <c r="Q26" s="319" t="s">
        <v>401</v>
      </c>
      <c r="R26" s="319">
        <v>20000</v>
      </c>
      <c r="S26" s="319" t="s">
        <v>473</v>
      </c>
      <c r="T26" s="319" t="s">
        <v>473</v>
      </c>
      <c r="U26" s="319">
        <v>35</v>
      </c>
      <c r="V26" s="319">
        <v>2</v>
      </c>
      <c r="W26" s="216" t="s">
        <v>465</v>
      </c>
      <c r="X26" s="217" t="s">
        <v>401</v>
      </c>
      <c r="Y26" s="216" t="s">
        <v>465</v>
      </c>
      <c r="Z26" s="217" t="s">
        <v>401</v>
      </c>
      <c r="AA26" s="217" t="s">
        <v>401</v>
      </c>
      <c r="AB26" s="217" t="s">
        <v>401</v>
      </c>
      <c r="AC26" s="217" t="s">
        <v>401</v>
      </c>
      <c r="AD26" s="217" t="s">
        <v>401</v>
      </c>
      <c r="AE26" s="217" t="s">
        <v>401</v>
      </c>
      <c r="AF26" s="217" t="s">
        <v>401</v>
      </c>
      <c r="AG26" s="217" t="s">
        <v>401</v>
      </c>
      <c r="AH26" s="217" t="s">
        <v>401</v>
      </c>
      <c r="AI26" s="217" t="s">
        <v>401</v>
      </c>
      <c r="AJ26" s="217" t="s">
        <v>401</v>
      </c>
      <c r="AK26" s="217" t="s">
        <v>401</v>
      </c>
      <c r="AL26" s="217" t="s">
        <v>401</v>
      </c>
      <c r="AM26" s="217" t="s">
        <v>401</v>
      </c>
      <c r="AN26" s="217" t="s">
        <v>401</v>
      </c>
      <c r="AO26" s="217" t="s">
        <v>401</v>
      </c>
      <c r="AP26" s="217" t="s">
        <v>401</v>
      </c>
      <c r="AQ26" s="217" t="s">
        <v>401</v>
      </c>
      <c r="AR26" s="217" t="s">
        <v>401</v>
      </c>
      <c r="AS26" s="217" t="s">
        <v>401</v>
      </c>
      <c r="AT26" s="217" t="s">
        <v>401</v>
      </c>
      <c r="AU26" s="217" t="s">
        <v>401</v>
      </c>
      <c r="AV26" s="217" t="s">
        <v>401</v>
      </c>
    </row>
    <row r="27" spans="1:48" s="222" customFormat="1" ht="48.75" customHeight="1" x14ac:dyDescent="0.25">
      <c r="A27" s="321"/>
      <c r="B27" s="321"/>
      <c r="C27" s="321"/>
      <c r="D27" s="321"/>
      <c r="E27" s="321"/>
      <c r="F27" s="321"/>
      <c r="G27" s="321"/>
      <c r="H27" s="321"/>
      <c r="I27" s="321"/>
      <c r="J27" s="321"/>
      <c r="K27" s="321"/>
      <c r="L27" s="321"/>
      <c r="M27" s="321"/>
      <c r="N27" s="321"/>
      <c r="O27" s="324"/>
      <c r="P27" s="321"/>
      <c r="Q27" s="321"/>
      <c r="R27" s="321"/>
      <c r="S27" s="321"/>
      <c r="T27" s="321"/>
      <c r="U27" s="321"/>
      <c r="V27" s="321"/>
      <c r="W27" s="216" t="s">
        <v>474</v>
      </c>
      <c r="X27" s="217" t="s">
        <v>401</v>
      </c>
      <c r="Y27" s="217" t="s">
        <v>401</v>
      </c>
      <c r="Z27" s="217" t="s">
        <v>401</v>
      </c>
      <c r="AA27" s="217" t="s">
        <v>401</v>
      </c>
      <c r="AB27" s="217">
        <v>19500</v>
      </c>
      <c r="AC27" s="216" t="s">
        <v>474</v>
      </c>
      <c r="AD27" s="217">
        <v>23010</v>
      </c>
      <c r="AE27" s="217" t="s">
        <v>401</v>
      </c>
      <c r="AF27" s="217">
        <v>25012</v>
      </c>
      <c r="AG27" s="209" t="s">
        <v>467</v>
      </c>
      <c r="AH27" s="210">
        <v>40695</v>
      </c>
      <c r="AI27" s="210">
        <v>40695</v>
      </c>
      <c r="AJ27" s="210">
        <v>40725</v>
      </c>
      <c r="AK27" s="210">
        <v>40730</v>
      </c>
      <c r="AL27" s="217" t="s">
        <v>401</v>
      </c>
      <c r="AM27" s="217" t="s">
        <v>401</v>
      </c>
      <c r="AN27" s="217" t="s">
        <v>401</v>
      </c>
      <c r="AO27" s="217" t="s">
        <v>401</v>
      </c>
      <c r="AP27" s="210">
        <v>40735</v>
      </c>
      <c r="AQ27" s="210">
        <v>40735</v>
      </c>
      <c r="AR27" s="210">
        <v>40735</v>
      </c>
      <c r="AS27" s="210">
        <v>40735</v>
      </c>
      <c r="AT27" s="210">
        <v>40866</v>
      </c>
      <c r="AU27" s="217" t="s">
        <v>401</v>
      </c>
      <c r="AV27" s="217" t="s">
        <v>401</v>
      </c>
    </row>
    <row r="28" spans="1:48" s="222" customFormat="1" ht="68.25" customHeight="1" x14ac:dyDescent="0.25">
      <c r="A28" s="220">
        <v>2</v>
      </c>
      <c r="B28" s="220" t="s">
        <v>463</v>
      </c>
      <c r="C28" s="220" t="s">
        <v>401</v>
      </c>
      <c r="D28" s="228">
        <v>42947</v>
      </c>
      <c r="E28" s="220">
        <v>0</v>
      </c>
      <c r="F28" s="220">
        <v>0</v>
      </c>
      <c r="G28" s="220">
        <v>50</v>
      </c>
      <c r="H28" s="220">
        <v>0</v>
      </c>
      <c r="I28" s="220">
        <v>0.7</v>
      </c>
      <c r="J28" s="220">
        <v>0</v>
      </c>
      <c r="K28" s="220">
        <v>0</v>
      </c>
      <c r="L28" s="220">
        <v>0</v>
      </c>
      <c r="M28" s="220" t="s">
        <v>472</v>
      </c>
      <c r="N28" s="220" t="str">
        <f>M28</f>
        <v>ПИР</v>
      </c>
      <c r="O28" s="229" t="s">
        <v>371</v>
      </c>
      <c r="P28" s="217" t="s">
        <v>401</v>
      </c>
      <c r="Q28" s="217" t="s">
        <v>401</v>
      </c>
      <c r="R28" s="217" t="s">
        <v>401</v>
      </c>
      <c r="S28" s="217" t="s">
        <v>475</v>
      </c>
      <c r="T28" s="217" t="s">
        <v>475</v>
      </c>
      <c r="U28" s="217">
        <v>1</v>
      </c>
      <c r="V28" s="217">
        <v>1</v>
      </c>
      <c r="W28" s="225" t="s">
        <v>474</v>
      </c>
      <c r="X28" s="219" t="s">
        <v>401</v>
      </c>
      <c r="Y28" s="219" t="s">
        <v>401</v>
      </c>
      <c r="Z28" s="219" t="s">
        <v>401</v>
      </c>
      <c r="AA28" s="219" t="s">
        <v>401</v>
      </c>
      <c r="AB28" s="218">
        <v>411.91451999999998</v>
      </c>
      <c r="AC28" s="225" t="s">
        <v>474</v>
      </c>
      <c r="AD28" s="218">
        <v>486.05851999999999</v>
      </c>
      <c r="AE28" s="219" t="s">
        <v>401</v>
      </c>
      <c r="AF28" s="219" t="s">
        <v>401</v>
      </c>
      <c r="AG28" s="219" t="s">
        <v>401</v>
      </c>
      <c r="AH28" s="219" t="s">
        <v>401</v>
      </c>
      <c r="AI28" s="219" t="s">
        <v>401</v>
      </c>
      <c r="AJ28" s="219" t="s">
        <v>401</v>
      </c>
      <c r="AK28" s="219" t="s">
        <v>401</v>
      </c>
      <c r="AL28" s="219" t="s">
        <v>401</v>
      </c>
      <c r="AM28" s="219" t="s">
        <v>401</v>
      </c>
      <c r="AN28" s="219" t="s">
        <v>401</v>
      </c>
      <c r="AO28" s="219" t="s">
        <v>401</v>
      </c>
      <c r="AP28" s="219" t="s">
        <v>401</v>
      </c>
      <c r="AQ28" s="226">
        <v>41425</v>
      </c>
      <c r="AR28" s="226">
        <v>41425</v>
      </c>
      <c r="AS28" s="226">
        <v>41425</v>
      </c>
      <c r="AT28" s="226">
        <v>41486</v>
      </c>
      <c r="AU28" s="219" t="s">
        <v>401</v>
      </c>
      <c r="AV28" s="219" t="s">
        <v>401</v>
      </c>
    </row>
    <row r="29" spans="1:48" s="222" customFormat="1" ht="68.25" customHeight="1" x14ac:dyDescent="0.25">
      <c r="A29" s="217">
        <v>3</v>
      </c>
      <c r="B29" s="217" t="s">
        <v>463</v>
      </c>
      <c r="C29" s="217" t="s">
        <v>401</v>
      </c>
      <c r="D29" s="210">
        <v>42947</v>
      </c>
      <c r="E29" s="217">
        <v>0</v>
      </c>
      <c r="F29" s="217">
        <v>0</v>
      </c>
      <c r="G29" s="217">
        <v>50</v>
      </c>
      <c r="H29" s="217">
        <v>0</v>
      </c>
      <c r="I29" s="217">
        <v>0.7</v>
      </c>
      <c r="J29" s="217">
        <v>0</v>
      </c>
      <c r="K29" s="217">
        <v>0</v>
      </c>
      <c r="L29" s="217">
        <v>0</v>
      </c>
      <c r="M29" s="217" t="s">
        <v>472</v>
      </c>
      <c r="N29" s="217" t="str">
        <f>M29</f>
        <v>ПИР</v>
      </c>
      <c r="O29" s="229" t="s">
        <v>371</v>
      </c>
      <c r="P29" s="217" t="s">
        <v>401</v>
      </c>
      <c r="Q29" s="217" t="s">
        <v>401</v>
      </c>
      <c r="R29" s="217" t="s">
        <v>401</v>
      </c>
      <c r="S29" s="217" t="s">
        <v>475</v>
      </c>
      <c r="T29" s="217" t="s">
        <v>475</v>
      </c>
      <c r="U29" s="217">
        <v>1</v>
      </c>
      <c r="V29" s="217">
        <v>1</v>
      </c>
      <c r="W29" s="225" t="s">
        <v>474</v>
      </c>
      <c r="X29" s="219" t="s">
        <v>401</v>
      </c>
      <c r="Y29" s="219" t="s">
        <v>401</v>
      </c>
      <c r="Z29" s="219" t="s">
        <v>401</v>
      </c>
      <c r="AA29" s="219" t="s">
        <v>401</v>
      </c>
      <c r="AB29" s="221">
        <v>157.48276000000001</v>
      </c>
      <c r="AC29" s="225" t="s">
        <v>474</v>
      </c>
      <c r="AD29" s="221">
        <v>185.82875999999999</v>
      </c>
      <c r="AE29" s="219" t="s">
        <v>401</v>
      </c>
      <c r="AF29" s="219" t="s">
        <v>401</v>
      </c>
      <c r="AG29" s="219" t="s">
        <v>401</v>
      </c>
      <c r="AH29" s="219" t="s">
        <v>401</v>
      </c>
      <c r="AI29" s="219" t="s">
        <v>401</v>
      </c>
      <c r="AJ29" s="219" t="s">
        <v>401</v>
      </c>
      <c r="AK29" s="219" t="s">
        <v>401</v>
      </c>
      <c r="AL29" s="219" t="s">
        <v>401</v>
      </c>
      <c r="AM29" s="219" t="s">
        <v>401</v>
      </c>
      <c r="AN29" s="219" t="s">
        <v>401</v>
      </c>
      <c r="AO29" s="219" t="s">
        <v>401</v>
      </c>
      <c r="AP29" s="219" t="s">
        <v>401</v>
      </c>
      <c r="AQ29" s="210">
        <v>41540</v>
      </c>
      <c r="AR29" s="210">
        <v>41540</v>
      </c>
      <c r="AS29" s="210">
        <v>41540</v>
      </c>
      <c r="AT29" s="210">
        <v>41558</v>
      </c>
      <c r="AU29" s="217" t="s">
        <v>401</v>
      </c>
      <c r="AV29" s="217" t="s">
        <v>401</v>
      </c>
    </row>
    <row r="30" spans="1:48" s="222" customFormat="1" ht="109.5" customHeight="1" x14ac:dyDescent="0.25">
      <c r="A30" s="217">
        <v>4</v>
      </c>
      <c r="B30" s="217" t="s">
        <v>463</v>
      </c>
      <c r="C30" s="217" t="s">
        <v>401</v>
      </c>
      <c r="D30" s="210">
        <v>42947</v>
      </c>
      <c r="E30" s="217">
        <v>0</v>
      </c>
      <c r="F30" s="217">
        <v>0</v>
      </c>
      <c r="G30" s="217">
        <v>50</v>
      </c>
      <c r="H30" s="217">
        <v>0</v>
      </c>
      <c r="I30" s="217">
        <v>0.7</v>
      </c>
      <c r="J30" s="217">
        <v>0</v>
      </c>
      <c r="K30" s="217">
        <v>0</v>
      </c>
      <c r="L30" s="217">
        <v>0</v>
      </c>
      <c r="M30" s="229" t="s">
        <v>476</v>
      </c>
      <c r="N30" s="229" t="str">
        <f>M30</f>
        <v>Государственная экспертиза</v>
      </c>
      <c r="O30" s="229" t="s">
        <v>371</v>
      </c>
      <c r="P30" s="217" t="s">
        <v>401</v>
      </c>
      <c r="Q30" s="217" t="s">
        <v>401</v>
      </c>
      <c r="R30" s="217" t="s">
        <v>401</v>
      </c>
      <c r="S30" s="217" t="s">
        <v>475</v>
      </c>
      <c r="T30" s="217" t="s">
        <v>475</v>
      </c>
      <c r="U30" s="217">
        <v>1</v>
      </c>
      <c r="V30" s="217">
        <v>1</v>
      </c>
      <c r="W30" s="225" t="s">
        <v>477</v>
      </c>
      <c r="X30" s="219" t="s">
        <v>401</v>
      </c>
      <c r="Y30" s="219" t="s">
        <v>401</v>
      </c>
      <c r="Z30" s="219" t="s">
        <v>401</v>
      </c>
      <c r="AA30" s="219" t="s">
        <v>401</v>
      </c>
      <c r="AB30" s="221">
        <v>881.89099999999996</v>
      </c>
      <c r="AC30" s="225" t="s">
        <v>477</v>
      </c>
      <c r="AD30" s="221">
        <v>881.89099999999996</v>
      </c>
      <c r="AE30" s="219" t="s">
        <v>401</v>
      </c>
      <c r="AF30" s="219" t="s">
        <v>401</v>
      </c>
      <c r="AG30" s="219" t="s">
        <v>401</v>
      </c>
      <c r="AH30" s="219" t="s">
        <v>401</v>
      </c>
      <c r="AI30" s="219" t="s">
        <v>401</v>
      </c>
      <c r="AJ30" s="219" t="s">
        <v>401</v>
      </c>
      <c r="AK30" s="219" t="s">
        <v>401</v>
      </c>
      <c r="AL30" s="219" t="s">
        <v>401</v>
      </c>
      <c r="AM30" s="219" t="s">
        <v>401</v>
      </c>
      <c r="AN30" s="219" t="s">
        <v>401</v>
      </c>
      <c r="AO30" s="219" t="s">
        <v>401</v>
      </c>
      <c r="AP30" s="219" t="s">
        <v>401</v>
      </c>
      <c r="AQ30" s="210">
        <v>41548</v>
      </c>
      <c r="AR30" s="210">
        <v>41548</v>
      </c>
      <c r="AS30" s="210">
        <v>41548</v>
      </c>
      <c r="AT30" s="210">
        <v>41726</v>
      </c>
      <c r="AU30" s="217" t="s">
        <v>401</v>
      </c>
      <c r="AV30" s="217" t="s">
        <v>401</v>
      </c>
    </row>
    <row r="31" spans="1:48" s="223" customFormat="1" ht="33.75" customHeight="1" x14ac:dyDescent="0.25">
      <c r="A31" s="319">
        <v>7</v>
      </c>
      <c r="B31" s="319" t="s">
        <v>463</v>
      </c>
      <c r="C31" s="319" t="s">
        <v>401</v>
      </c>
      <c r="D31" s="328">
        <v>42825</v>
      </c>
      <c r="E31" s="319">
        <v>0</v>
      </c>
      <c r="F31" s="319">
        <v>0</v>
      </c>
      <c r="G31" s="319">
        <v>50</v>
      </c>
      <c r="H31" s="319">
        <v>0</v>
      </c>
      <c r="I31" s="319">
        <v>0.7</v>
      </c>
      <c r="J31" s="319">
        <v>0</v>
      </c>
      <c r="K31" s="319">
        <v>0</v>
      </c>
      <c r="L31" s="319">
        <v>0</v>
      </c>
      <c r="M31" s="319" t="s">
        <v>464</v>
      </c>
      <c r="N31" s="319" t="str">
        <f>M31</f>
        <v>СМР</v>
      </c>
      <c r="O31" s="322" t="s">
        <v>371</v>
      </c>
      <c r="P31" s="325">
        <v>23602.457630000001</v>
      </c>
      <c r="Q31" s="319" t="s">
        <v>401</v>
      </c>
      <c r="R31" s="325">
        <v>23602.457630000001</v>
      </c>
      <c r="S31" s="319" t="s">
        <v>468</v>
      </c>
      <c r="T31" s="319" t="s">
        <v>468</v>
      </c>
      <c r="U31" s="319">
        <v>8</v>
      </c>
      <c r="V31" s="319">
        <v>2</v>
      </c>
      <c r="W31" s="216" t="s">
        <v>465</v>
      </c>
      <c r="X31" s="211">
        <v>19828.97856</v>
      </c>
      <c r="Y31" s="217" t="s">
        <v>401</v>
      </c>
      <c r="Z31" s="217">
        <v>1</v>
      </c>
      <c r="AA31" s="211">
        <v>19828.97856</v>
      </c>
      <c r="AB31" s="217" t="s">
        <v>401</v>
      </c>
      <c r="AC31" s="217" t="s">
        <v>401</v>
      </c>
      <c r="AD31" s="217" t="s">
        <v>401</v>
      </c>
      <c r="AE31" s="217" t="s">
        <v>401</v>
      </c>
      <c r="AF31" s="215">
        <v>40405</v>
      </c>
      <c r="AG31" s="214" t="s">
        <v>467</v>
      </c>
      <c r="AH31" s="226">
        <v>41766</v>
      </c>
      <c r="AI31" s="226">
        <v>41766</v>
      </c>
      <c r="AJ31" s="226">
        <v>41787</v>
      </c>
      <c r="AK31" s="226">
        <v>41820</v>
      </c>
      <c r="AL31" s="217" t="s">
        <v>401</v>
      </c>
      <c r="AM31" s="217" t="s">
        <v>401</v>
      </c>
      <c r="AN31" s="217" t="s">
        <v>401</v>
      </c>
      <c r="AO31" s="217" t="s">
        <v>401</v>
      </c>
      <c r="AP31" s="217" t="s">
        <v>401</v>
      </c>
      <c r="AQ31" s="217" t="s">
        <v>401</v>
      </c>
      <c r="AR31" s="217" t="s">
        <v>401</v>
      </c>
      <c r="AS31" s="217" t="s">
        <v>401</v>
      </c>
      <c r="AT31" s="217" t="s">
        <v>401</v>
      </c>
      <c r="AU31" s="217" t="s">
        <v>401</v>
      </c>
      <c r="AV31" s="217" t="s">
        <v>401</v>
      </c>
    </row>
    <row r="32" spans="1:48" s="223" customFormat="1" ht="36.75" customHeight="1" x14ac:dyDescent="0.25">
      <c r="A32" s="320"/>
      <c r="B32" s="320"/>
      <c r="C32" s="320"/>
      <c r="D32" s="320"/>
      <c r="E32" s="320"/>
      <c r="F32" s="320"/>
      <c r="G32" s="320"/>
      <c r="H32" s="320"/>
      <c r="I32" s="320"/>
      <c r="J32" s="320"/>
      <c r="K32" s="320"/>
      <c r="L32" s="320"/>
      <c r="M32" s="320"/>
      <c r="N32" s="320"/>
      <c r="O32" s="323"/>
      <c r="P32" s="326"/>
      <c r="Q32" s="320"/>
      <c r="R32" s="326"/>
      <c r="S32" s="320"/>
      <c r="T32" s="320"/>
      <c r="U32" s="320"/>
      <c r="V32" s="320"/>
      <c r="W32" s="224" t="s">
        <v>466</v>
      </c>
      <c r="X32" s="213">
        <v>23317.254239999998</v>
      </c>
      <c r="Y32" s="215" t="s">
        <v>401</v>
      </c>
      <c r="Z32" s="215">
        <v>1</v>
      </c>
      <c r="AA32" s="213">
        <v>19824.740679999999</v>
      </c>
      <c r="AB32" s="213">
        <v>19824.740679999999</v>
      </c>
      <c r="AC32" s="225" t="s">
        <v>466</v>
      </c>
      <c r="AD32" s="213">
        <v>23393.194</v>
      </c>
      <c r="AE32" s="215" t="s">
        <v>401</v>
      </c>
      <c r="AF32" s="215">
        <v>40405</v>
      </c>
      <c r="AG32" s="214" t="s">
        <v>467</v>
      </c>
      <c r="AH32" s="226">
        <v>41766</v>
      </c>
      <c r="AI32" s="226">
        <v>41766</v>
      </c>
      <c r="AJ32" s="226">
        <v>41787</v>
      </c>
      <c r="AK32" s="226">
        <v>41820</v>
      </c>
      <c r="AL32" s="215" t="s">
        <v>401</v>
      </c>
      <c r="AM32" s="215" t="s">
        <v>401</v>
      </c>
      <c r="AN32" s="215" t="s">
        <v>401</v>
      </c>
      <c r="AO32" s="215" t="s">
        <v>401</v>
      </c>
      <c r="AP32" s="226">
        <v>41820</v>
      </c>
      <c r="AQ32" s="226">
        <v>41820</v>
      </c>
      <c r="AR32" s="226">
        <v>41820</v>
      </c>
      <c r="AS32" s="226">
        <v>41820</v>
      </c>
      <c r="AT32" s="226">
        <v>42004</v>
      </c>
      <c r="AU32" s="217" t="s">
        <v>401</v>
      </c>
      <c r="AV32" s="217" t="s">
        <v>401</v>
      </c>
    </row>
    <row r="33" spans="1:48" ht="45" x14ac:dyDescent="0.25">
      <c r="A33" s="319">
        <v>8</v>
      </c>
      <c r="B33" s="319" t="s">
        <v>463</v>
      </c>
      <c r="C33" s="319" t="s">
        <v>401</v>
      </c>
      <c r="D33" s="328">
        <v>42825</v>
      </c>
      <c r="E33" s="319">
        <v>0</v>
      </c>
      <c r="F33" s="319">
        <v>0</v>
      </c>
      <c r="G33" s="319">
        <v>50</v>
      </c>
      <c r="H33" s="319">
        <v>0</v>
      </c>
      <c r="I33" s="319">
        <v>0.7</v>
      </c>
      <c r="J33" s="319">
        <v>0</v>
      </c>
      <c r="K33" s="319">
        <v>0</v>
      </c>
      <c r="L33" s="319">
        <v>0</v>
      </c>
      <c r="M33" s="319" t="s">
        <v>464</v>
      </c>
      <c r="N33" s="319" t="str">
        <f>M33</f>
        <v>СМР</v>
      </c>
      <c r="O33" s="322" t="s">
        <v>371</v>
      </c>
      <c r="P33" s="325">
        <v>355940.68</v>
      </c>
      <c r="Q33" s="319" t="s">
        <v>401</v>
      </c>
      <c r="R33" s="325">
        <v>355940.68</v>
      </c>
      <c r="S33" s="319" t="s">
        <v>468</v>
      </c>
      <c r="T33" s="319" t="s">
        <v>468</v>
      </c>
      <c r="U33" s="319">
        <v>3</v>
      </c>
      <c r="V33" s="319">
        <v>3</v>
      </c>
      <c r="W33" s="212" t="s">
        <v>466</v>
      </c>
      <c r="X33" s="211">
        <v>351694.91525000002</v>
      </c>
      <c r="Y33" s="212" t="s">
        <v>466</v>
      </c>
      <c r="Z33" s="217" t="s">
        <v>401</v>
      </c>
      <c r="AA33" s="217" t="s">
        <v>401</v>
      </c>
      <c r="AB33" s="217" t="s">
        <v>401</v>
      </c>
      <c r="AC33" s="217" t="s">
        <v>401</v>
      </c>
      <c r="AD33" s="217" t="s">
        <v>401</v>
      </c>
      <c r="AE33" s="217" t="s">
        <v>401</v>
      </c>
      <c r="AF33" s="217">
        <v>685953</v>
      </c>
      <c r="AG33" s="214" t="s">
        <v>467</v>
      </c>
      <c r="AH33" s="210">
        <v>42583</v>
      </c>
      <c r="AI33" s="210">
        <v>42583</v>
      </c>
      <c r="AJ33" s="210">
        <v>42594</v>
      </c>
      <c r="AK33" s="210">
        <v>42598</v>
      </c>
      <c r="AL33" s="217" t="s">
        <v>401</v>
      </c>
      <c r="AM33" s="217" t="s">
        <v>401</v>
      </c>
      <c r="AN33" s="217" t="s">
        <v>401</v>
      </c>
      <c r="AO33" s="217" t="s">
        <v>401</v>
      </c>
      <c r="AP33" s="217" t="s">
        <v>401</v>
      </c>
      <c r="AQ33" s="217" t="s">
        <v>401</v>
      </c>
      <c r="AR33" s="217" t="s">
        <v>401</v>
      </c>
      <c r="AS33" s="217" t="s">
        <v>401</v>
      </c>
      <c r="AT33" s="217" t="s">
        <v>401</v>
      </c>
      <c r="AU33" s="217" t="s">
        <v>401</v>
      </c>
      <c r="AV33" s="217" t="s">
        <v>401</v>
      </c>
    </row>
    <row r="34" spans="1:48" ht="45" x14ac:dyDescent="0.25">
      <c r="A34" s="320"/>
      <c r="B34" s="320"/>
      <c r="C34" s="320"/>
      <c r="D34" s="320"/>
      <c r="E34" s="320"/>
      <c r="F34" s="320"/>
      <c r="G34" s="320"/>
      <c r="H34" s="320"/>
      <c r="I34" s="320"/>
      <c r="J34" s="320"/>
      <c r="K34" s="320"/>
      <c r="L34" s="320"/>
      <c r="M34" s="320"/>
      <c r="N34" s="320"/>
      <c r="O34" s="323"/>
      <c r="P34" s="326"/>
      <c r="Q34" s="320"/>
      <c r="R34" s="326"/>
      <c r="S34" s="320"/>
      <c r="T34" s="320"/>
      <c r="U34" s="320"/>
      <c r="V34" s="320"/>
      <c r="W34" s="212" t="s">
        <v>469</v>
      </c>
      <c r="X34" s="211">
        <v>354781.9877</v>
      </c>
      <c r="Y34" s="217" t="s">
        <v>401</v>
      </c>
      <c r="Z34" s="217">
        <v>1</v>
      </c>
      <c r="AA34" s="211">
        <v>354619.75670999999</v>
      </c>
      <c r="AB34" s="211" t="s">
        <v>401</v>
      </c>
      <c r="AC34" s="212" t="s">
        <v>401</v>
      </c>
      <c r="AD34" s="217" t="s">
        <v>401</v>
      </c>
      <c r="AE34" s="217" t="s">
        <v>401</v>
      </c>
      <c r="AF34" s="217">
        <v>685953</v>
      </c>
      <c r="AG34" s="214" t="s">
        <v>467</v>
      </c>
      <c r="AH34" s="210">
        <v>42583</v>
      </c>
      <c r="AI34" s="210">
        <v>42583</v>
      </c>
      <c r="AJ34" s="210">
        <v>42594</v>
      </c>
      <c r="AK34" s="210">
        <v>42598</v>
      </c>
      <c r="AL34" s="217" t="s">
        <v>401</v>
      </c>
      <c r="AM34" s="217" t="s">
        <v>401</v>
      </c>
      <c r="AN34" s="217" t="s">
        <v>401</v>
      </c>
      <c r="AO34" s="217" t="s">
        <v>401</v>
      </c>
      <c r="AP34" s="217" t="s">
        <v>401</v>
      </c>
      <c r="AQ34" s="217" t="s">
        <v>401</v>
      </c>
      <c r="AR34" s="217" t="s">
        <v>401</v>
      </c>
      <c r="AS34" s="217" t="s">
        <v>401</v>
      </c>
      <c r="AT34" s="217" t="s">
        <v>401</v>
      </c>
      <c r="AU34" s="217" t="s">
        <v>401</v>
      </c>
      <c r="AV34" s="217" t="s">
        <v>401</v>
      </c>
    </row>
    <row r="35" spans="1:48" ht="60" x14ac:dyDescent="0.25">
      <c r="A35" s="321"/>
      <c r="B35" s="321"/>
      <c r="C35" s="321"/>
      <c r="D35" s="321"/>
      <c r="E35" s="321"/>
      <c r="F35" s="321"/>
      <c r="G35" s="321"/>
      <c r="H35" s="321"/>
      <c r="I35" s="321"/>
      <c r="J35" s="321"/>
      <c r="K35" s="321"/>
      <c r="L35" s="321"/>
      <c r="M35" s="321"/>
      <c r="N35" s="321"/>
      <c r="O35" s="324"/>
      <c r="P35" s="327"/>
      <c r="Q35" s="321"/>
      <c r="R35" s="327"/>
      <c r="S35" s="321"/>
      <c r="T35" s="321"/>
      <c r="U35" s="321"/>
      <c r="V35" s="321"/>
      <c r="W35" s="227" t="s">
        <v>470</v>
      </c>
      <c r="X35" s="211">
        <v>355205.71694999997</v>
      </c>
      <c r="Y35" s="217" t="s">
        <v>401</v>
      </c>
      <c r="Z35" s="217">
        <v>1</v>
      </c>
      <c r="AA35" s="211">
        <v>354801.96</v>
      </c>
      <c r="AB35" s="211">
        <v>354801.96</v>
      </c>
      <c r="AC35" s="227" t="s">
        <v>470</v>
      </c>
      <c r="AD35" s="211">
        <v>302843.19825999998</v>
      </c>
      <c r="AE35" s="217" t="s">
        <v>401</v>
      </c>
      <c r="AF35" s="217">
        <v>685953</v>
      </c>
      <c r="AG35" s="214" t="s">
        <v>467</v>
      </c>
      <c r="AH35" s="210">
        <v>42583</v>
      </c>
      <c r="AI35" s="210">
        <v>42583</v>
      </c>
      <c r="AJ35" s="210">
        <v>42594</v>
      </c>
      <c r="AK35" s="210">
        <v>42598</v>
      </c>
      <c r="AL35" s="217" t="s">
        <v>401</v>
      </c>
      <c r="AM35" s="217" t="s">
        <v>401</v>
      </c>
      <c r="AN35" s="217" t="s">
        <v>401</v>
      </c>
      <c r="AO35" s="217" t="s">
        <v>401</v>
      </c>
      <c r="AP35" s="210">
        <v>42633</v>
      </c>
      <c r="AQ35" s="210">
        <v>42633</v>
      </c>
      <c r="AR35" s="210">
        <v>42633</v>
      </c>
      <c r="AS35" s="210">
        <v>42633</v>
      </c>
      <c r="AT35" s="210" t="s">
        <v>401</v>
      </c>
      <c r="AU35" s="217" t="s">
        <v>401</v>
      </c>
      <c r="AV35" s="217" t="s">
        <v>401</v>
      </c>
    </row>
    <row r="37" spans="1:48" x14ac:dyDescent="0.25">
      <c r="AE37" s="234"/>
    </row>
  </sheetData>
  <mergeCells count="133">
    <mergeCell ref="A26:A27"/>
    <mergeCell ref="B26:B27"/>
    <mergeCell ref="P26:P27"/>
    <mergeCell ref="Q26:Q27"/>
    <mergeCell ref="R26:R27"/>
    <mergeCell ref="L26:L27"/>
    <mergeCell ref="M26:M27"/>
    <mergeCell ref="N26:N27"/>
    <mergeCell ref="O26:O27"/>
    <mergeCell ref="C26:C27"/>
    <mergeCell ref="D26:D27"/>
    <mergeCell ref="E26:E27"/>
    <mergeCell ref="F26:F27"/>
    <mergeCell ref="G26:G27"/>
    <mergeCell ref="H26:H27"/>
    <mergeCell ref="I26:I27"/>
    <mergeCell ref="J26:J27"/>
    <mergeCell ref="K26:K2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S31:S32"/>
    <mergeCell ref="E23:E24"/>
    <mergeCell ref="L23:L24"/>
    <mergeCell ref="S23:S24"/>
    <mergeCell ref="AP23:AP24"/>
    <mergeCell ref="AB22:AB24"/>
    <mergeCell ref="AC22:AC24"/>
    <mergeCell ref="AL22:AO22"/>
    <mergeCell ref="AP22:AQ22"/>
    <mergeCell ref="T31:T32"/>
    <mergeCell ref="U31:U32"/>
    <mergeCell ref="V31:V32"/>
    <mergeCell ref="T26:T27"/>
    <mergeCell ref="U26:U27"/>
    <mergeCell ref="V26:V27"/>
    <mergeCell ref="S26:S27"/>
    <mergeCell ref="U33:U35"/>
    <mergeCell ref="X22:X24"/>
    <mergeCell ref="Y22:Y24"/>
    <mergeCell ref="Z22:Z24"/>
    <mergeCell ref="AA22:AA24"/>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V33:V35"/>
    <mergeCell ref="A33:A35"/>
    <mergeCell ref="B33:B35"/>
    <mergeCell ref="C33:C35"/>
    <mergeCell ref="D33:D35"/>
    <mergeCell ref="E33:E35"/>
    <mergeCell ref="F33:F35"/>
    <mergeCell ref="G33:G35"/>
    <mergeCell ref="H33:H35"/>
    <mergeCell ref="I33:I35"/>
    <mergeCell ref="S33:S35"/>
    <mergeCell ref="T33:T35"/>
    <mergeCell ref="J33:J35"/>
    <mergeCell ref="K33:K35"/>
    <mergeCell ref="L33:L35"/>
    <mergeCell ref="M33:M35"/>
    <mergeCell ref="N33:N35"/>
    <mergeCell ref="O33:O35"/>
    <mergeCell ref="P33:P35"/>
    <mergeCell ref="Q33:Q35"/>
    <mergeCell ref="R33:R35"/>
  </mergeCells>
  <hyperlinks>
    <hyperlink ref="W31" r:id="rId1" display="http://www.b2b-mrsk.ru/firms/oao-skerk/4296/"/>
    <hyperlink ref="W32" r:id="rId2" display="http://www.b2b-mrsk.ru/firms/ooo-uspekh/13137/"/>
    <hyperlink ref="AC32" r:id="rId3" display="http://www.b2b-mrsk.ru/firms/ooo-uspekh/13137/"/>
    <hyperlink ref="W26" r:id="rId4" display="http://www.b2b-mrsk.ru/firms/oao-skerk/4296/"/>
    <hyperlink ref="W27" r:id="rId5" display="http://www.b2b-mrsk.ru/firms/ooo-psf-beshtauproekt/28693/"/>
    <hyperlink ref="Y26" r:id="rId6" display="http://www.b2b-mrsk.ru/firms/oao-skerk/4296/"/>
    <hyperlink ref="AC27" r:id="rId7" display="http://www.b2b-mrsk.ru/firms/ooo-psf-beshtauproekt/28693/"/>
    <hyperlink ref="W28" r:id="rId8" display="http://www.b2b-mrsk.ru/firms/ooo-psf-beshtauproekt/28693/"/>
    <hyperlink ref="AC28" r:id="rId9" display="http://www.b2b-mrsk.ru/firms/ooo-psf-beshtauproekt/28693/"/>
    <hyperlink ref="W29" r:id="rId10" display="http://www.b2b-mrsk.ru/firms/ooo-psf-beshtauproekt/28693/"/>
    <hyperlink ref="AC29" r:id="rId11" display="http://www.b2b-mrsk.ru/firms/ooo-psf-beshtauproekt/28693/"/>
  </hyperlinks>
  <printOptions horizontalCentered="1"/>
  <pageMargins left="0.59055118110236227" right="0.59055118110236227" top="0.59055118110236227" bottom="0.59055118110236227" header="0" footer="0"/>
  <pageSetup paperSize="8" scale="36" orientation="landscape"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6" zoomScale="90" zoomScaleNormal="90" zoomScaleSheetLayoutView="90" workbookViewId="0">
      <selection activeCell="B26" sqref="B26"/>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3" t="s">
        <v>64</v>
      </c>
    </row>
    <row r="2" spans="1:8" ht="18.75" x14ac:dyDescent="0.3">
      <c r="B2" s="14" t="s">
        <v>6</v>
      </c>
    </row>
    <row r="3" spans="1:8" ht="18.75" x14ac:dyDescent="0.3">
      <c r="B3" s="14" t="s">
        <v>218</v>
      </c>
    </row>
    <row r="4" spans="1:8" x14ac:dyDescent="0.25">
      <c r="B4" s="36"/>
    </row>
    <row r="5" spans="1:8" ht="18.75" x14ac:dyDescent="0.3">
      <c r="A5" s="364" t="s">
        <v>368</v>
      </c>
      <c r="B5" s="364"/>
      <c r="C5" s="73"/>
      <c r="D5" s="73"/>
      <c r="E5" s="73"/>
      <c r="F5" s="73"/>
      <c r="G5" s="73"/>
      <c r="H5" s="73"/>
    </row>
    <row r="6" spans="1:8" ht="18.75" x14ac:dyDescent="0.3">
      <c r="A6" s="96"/>
      <c r="B6" s="96"/>
      <c r="C6" s="96"/>
      <c r="D6" s="96"/>
      <c r="E6" s="96"/>
      <c r="F6" s="96"/>
      <c r="G6" s="96"/>
      <c r="H6" s="96"/>
    </row>
    <row r="7" spans="1:8" ht="18.75" x14ac:dyDescent="0.25">
      <c r="A7" s="243" t="s">
        <v>5</v>
      </c>
      <c r="B7" s="243"/>
      <c r="C7" s="95"/>
      <c r="D7" s="95"/>
      <c r="E7" s="95"/>
      <c r="F7" s="95"/>
      <c r="G7" s="95"/>
      <c r="H7" s="95"/>
    </row>
    <row r="8" spans="1:8" ht="18.75" x14ac:dyDescent="0.25">
      <c r="A8" s="95"/>
      <c r="B8" s="95"/>
      <c r="C8" s="95"/>
      <c r="D8" s="95"/>
      <c r="E8" s="95"/>
      <c r="F8" s="95"/>
      <c r="G8" s="95"/>
      <c r="H8" s="95"/>
    </row>
    <row r="9" spans="1:8" x14ac:dyDescent="0.25">
      <c r="A9" s="244" t="str">
        <f>'1. паспорт местоположение'!A9:C9</f>
        <v>Северо-Осетинский филиал ПАО "МРСК Северного Кавказа"</v>
      </c>
      <c r="B9" s="244"/>
      <c r="C9" s="93"/>
      <c r="D9" s="93"/>
      <c r="E9" s="93"/>
      <c r="F9" s="93"/>
      <c r="G9" s="93"/>
      <c r="H9" s="93"/>
    </row>
    <row r="10" spans="1:8" x14ac:dyDescent="0.25">
      <c r="A10" s="240" t="s">
        <v>4</v>
      </c>
      <c r="B10" s="240"/>
      <c r="C10" s="94"/>
      <c r="D10" s="94"/>
      <c r="E10" s="94"/>
      <c r="F10" s="94"/>
      <c r="G10" s="94"/>
      <c r="H10" s="94"/>
    </row>
    <row r="11" spans="1:8" ht="18.75" x14ac:dyDescent="0.25">
      <c r="A11" s="95"/>
      <c r="B11" s="95"/>
      <c r="C11" s="95"/>
      <c r="D11" s="95"/>
      <c r="E11" s="95"/>
      <c r="F11" s="95"/>
      <c r="G11" s="95"/>
      <c r="H11" s="95"/>
    </row>
    <row r="12" spans="1:8" ht="30.75" customHeight="1" x14ac:dyDescent="0.25">
      <c r="A12" s="244" t="str">
        <f>'1. паспорт местоположение'!A12:C12</f>
        <v>F_prj_109103_3342</v>
      </c>
      <c r="B12" s="244"/>
      <c r="C12" s="93"/>
      <c r="D12" s="93"/>
      <c r="E12" s="93"/>
      <c r="F12" s="93"/>
      <c r="G12" s="93"/>
      <c r="H12" s="93"/>
    </row>
    <row r="13" spans="1:8" x14ac:dyDescent="0.25">
      <c r="A13" s="240" t="s">
        <v>3</v>
      </c>
      <c r="B13" s="240"/>
      <c r="C13" s="94"/>
      <c r="D13" s="94"/>
      <c r="E13" s="94"/>
      <c r="F13" s="94"/>
      <c r="G13" s="94"/>
      <c r="H13" s="94"/>
    </row>
    <row r="14" spans="1:8" ht="18.75" x14ac:dyDescent="0.25">
      <c r="A14" s="10"/>
      <c r="B14" s="10"/>
      <c r="C14" s="10"/>
      <c r="D14" s="10"/>
      <c r="E14" s="10"/>
      <c r="F14" s="10"/>
      <c r="G14" s="10"/>
      <c r="H14" s="10"/>
    </row>
    <row r="15" spans="1:8" ht="59.25" customHeight="1" x14ac:dyDescent="0.25">
      <c r="A15" s="245" t="str">
        <f>'1. паспорт местоположение'!A15:C15</f>
        <v>СтроительствоПС 110/6 кВ "Парковая" 110/35/6 кВ с трансформаторами 2х25 МВА (включение в сеть от ВЛ-110 кВ №27 ПС "Юго-Западная" - "Янтарь"</v>
      </c>
      <c r="B15" s="245"/>
      <c r="C15" s="93"/>
      <c r="D15" s="93"/>
      <c r="E15" s="93"/>
      <c r="F15" s="93"/>
      <c r="G15" s="93"/>
      <c r="H15" s="93"/>
    </row>
    <row r="16" spans="1:8" x14ac:dyDescent="0.25">
      <c r="A16" s="240" t="s">
        <v>2</v>
      </c>
      <c r="B16" s="240"/>
      <c r="C16" s="94"/>
      <c r="D16" s="94"/>
      <c r="E16" s="94"/>
      <c r="F16" s="94"/>
      <c r="G16" s="94"/>
      <c r="H16" s="94"/>
    </row>
    <row r="17" spans="1:4" x14ac:dyDescent="0.25">
      <c r="B17" s="91"/>
    </row>
    <row r="18" spans="1:4" ht="33.75" customHeight="1" x14ac:dyDescent="0.25">
      <c r="A18" s="362" t="s">
        <v>349</v>
      </c>
      <c r="B18" s="363"/>
    </row>
    <row r="19" spans="1:4" x14ac:dyDescent="0.25">
      <c r="B19" s="36"/>
    </row>
    <row r="20" spans="1:4" x14ac:dyDescent="0.25">
      <c r="B20" s="92"/>
    </row>
    <row r="21" spans="1:4" ht="49.5" customHeight="1" x14ac:dyDescent="0.25">
      <c r="A21" s="170" t="s">
        <v>229</v>
      </c>
      <c r="B21" s="198" t="str">
        <f>A15</f>
        <v>СтроительствоПС 110/6 кВ "Парковая" 110/35/6 кВ с трансформаторами 2х25 МВА (включение в сеть от ВЛ-110 кВ №27 ПС "Юго-Западная" - "Янтарь"</v>
      </c>
    </row>
    <row r="22" spans="1:4" x14ac:dyDescent="0.25">
      <c r="A22" s="170" t="s">
        <v>452</v>
      </c>
      <c r="B22" s="196" t="s">
        <v>397</v>
      </c>
    </row>
    <row r="23" spans="1:4" x14ac:dyDescent="0.25">
      <c r="A23" s="170" t="s">
        <v>219</v>
      </c>
      <c r="B23" s="197" t="s">
        <v>393</v>
      </c>
    </row>
    <row r="24" spans="1:4" x14ac:dyDescent="0.25">
      <c r="A24" s="170" t="s">
        <v>451</v>
      </c>
      <c r="B24" s="196" t="s">
        <v>442</v>
      </c>
    </row>
    <row r="25" spans="1:4" x14ac:dyDescent="0.25">
      <c r="A25" s="171" t="s">
        <v>230</v>
      </c>
      <c r="B25" s="196">
        <v>2017</v>
      </c>
    </row>
    <row r="26" spans="1:4" x14ac:dyDescent="0.25">
      <c r="A26" s="171" t="s">
        <v>231</v>
      </c>
      <c r="B26" s="199" t="s">
        <v>398</v>
      </c>
    </row>
    <row r="27" spans="1:4" ht="28.5" x14ac:dyDescent="0.25">
      <c r="A27" s="173" t="s">
        <v>461</v>
      </c>
      <c r="B27" s="230">
        <v>350.80017053999995</v>
      </c>
      <c r="D27" s="233"/>
    </row>
    <row r="28" spans="1:4" x14ac:dyDescent="0.25">
      <c r="A28" s="172" t="s">
        <v>232</v>
      </c>
      <c r="B28" s="200" t="s">
        <v>394</v>
      </c>
    </row>
    <row r="29" spans="1:4" ht="28.5" x14ac:dyDescent="0.25">
      <c r="A29" s="173" t="s">
        <v>233</v>
      </c>
      <c r="B29" s="231">
        <f>B30</f>
        <v>350.80017053999995</v>
      </c>
    </row>
    <row r="30" spans="1:4" ht="28.5" x14ac:dyDescent="0.25">
      <c r="A30" s="173" t="s">
        <v>234</v>
      </c>
      <c r="B30" s="231">
        <f>B32+B47</f>
        <v>350.80017053999995</v>
      </c>
    </row>
    <row r="31" spans="1:4" x14ac:dyDescent="0.25">
      <c r="A31" s="172" t="s">
        <v>235</v>
      </c>
      <c r="B31" s="199" t="s">
        <v>401</v>
      </c>
    </row>
    <row r="32" spans="1:4" ht="28.5" x14ac:dyDescent="0.25">
      <c r="A32" s="173" t="s">
        <v>236</v>
      </c>
      <c r="B32" s="230">
        <f>B33+B37</f>
        <v>326.23639225999995</v>
      </c>
    </row>
    <row r="33" spans="1:3" x14ac:dyDescent="0.25">
      <c r="A33" s="172" t="s">
        <v>479</v>
      </c>
      <c r="B33" s="230">
        <f>'7. Паспорт отчет о закупке'!AD32/1000</f>
        <v>23.393194000000001</v>
      </c>
    </row>
    <row r="34" spans="1:3" x14ac:dyDescent="0.25">
      <c r="A34" s="172" t="s">
        <v>237</v>
      </c>
      <c r="B34" s="202">
        <f>B33/B27</f>
        <v>6.6685241241445162E-2</v>
      </c>
    </row>
    <row r="35" spans="1:3" x14ac:dyDescent="0.25">
      <c r="A35" s="172" t="s">
        <v>238</v>
      </c>
      <c r="B35" s="201">
        <f>B33</f>
        <v>23.393194000000001</v>
      </c>
    </row>
    <row r="36" spans="1:3" x14ac:dyDescent="0.25">
      <c r="A36" s="172" t="s">
        <v>239</v>
      </c>
      <c r="B36" s="201">
        <f>B35/1.18</f>
        <v>19.824740677966105</v>
      </c>
    </row>
    <row r="37" spans="1:3" x14ac:dyDescent="0.25">
      <c r="A37" s="172" t="s">
        <v>480</v>
      </c>
      <c r="B37" s="201">
        <f>'7. Паспорт отчет о закупке'!AD35/1000</f>
        <v>302.84319825999995</v>
      </c>
      <c r="C37" s="235"/>
    </row>
    <row r="38" spans="1:3" x14ac:dyDescent="0.25">
      <c r="A38" s="172" t="s">
        <v>237</v>
      </c>
      <c r="B38" s="202">
        <f>B37/B27</f>
        <v>0.86329261982347949</v>
      </c>
    </row>
    <row r="39" spans="1:3" x14ac:dyDescent="0.25">
      <c r="A39" s="172" t="s">
        <v>238</v>
      </c>
      <c r="B39" s="201">
        <v>43.71885626000001</v>
      </c>
    </row>
    <row r="40" spans="1:3" x14ac:dyDescent="0.25">
      <c r="A40" s="172" t="s">
        <v>239</v>
      </c>
      <c r="B40" s="201">
        <v>40.382532067796632</v>
      </c>
      <c r="C40" s="235"/>
    </row>
    <row r="41" spans="1:3" ht="28.5" x14ac:dyDescent="0.25">
      <c r="A41" s="173" t="s">
        <v>240</v>
      </c>
      <c r="B41" s="199" t="s">
        <v>401</v>
      </c>
    </row>
    <row r="42" spans="1:3" x14ac:dyDescent="0.25">
      <c r="A42" s="172" t="s">
        <v>372</v>
      </c>
      <c r="B42" s="199" t="s">
        <v>401</v>
      </c>
    </row>
    <row r="43" spans="1:3" x14ac:dyDescent="0.25">
      <c r="A43" s="172" t="s">
        <v>237</v>
      </c>
      <c r="B43" s="199" t="s">
        <v>401</v>
      </c>
    </row>
    <row r="44" spans="1:3" x14ac:dyDescent="0.25">
      <c r="A44" s="172" t="s">
        <v>238</v>
      </c>
      <c r="B44" s="199" t="s">
        <v>401</v>
      </c>
    </row>
    <row r="45" spans="1:3" x14ac:dyDescent="0.25">
      <c r="A45" s="172" t="s">
        <v>239</v>
      </c>
      <c r="B45" s="199" t="s">
        <v>401</v>
      </c>
    </row>
    <row r="46" spans="1:3" ht="28.5" x14ac:dyDescent="0.25">
      <c r="A46" s="173" t="s">
        <v>241</v>
      </c>
      <c r="B46" s="201">
        <f>B47</f>
        <v>24.563778279999998</v>
      </c>
    </row>
    <row r="47" spans="1:3" x14ac:dyDescent="0.25">
      <c r="A47" s="172" t="s">
        <v>478</v>
      </c>
      <c r="B47" s="201">
        <v>24.563778279999998</v>
      </c>
    </row>
    <row r="48" spans="1:3" x14ac:dyDescent="0.25">
      <c r="A48" s="172" t="s">
        <v>237</v>
      </c>
      <c r="B48" s="201">
        <f>B47/B27*100</f>
        <v>7.0022138935075331</v>
      </c>
    </row>
    <row r="49" spans="1:2" x14ac:dyDescent="0.25">
      <c r="A49" s="172" t="s">
        <v>238</v>
      </c>
      <c r="B49" s="232">
        <f>B47</f>
        <v>24.563778279999998</v>
      </c>
    </row>
    <row r="50" spans="1:2" x14ac:dyDescent="0.25">
      <c r="A50" s="172" t="s">
        <v>239</v>
      </c>
      <c r="B50" s="232">
        <f>B49/1.18</f>
        <v>20.816761254237289</v>
      </c>
    </row>
    <row r="51" spans="1:2" ht="28.5" x14ac:dyDescent="0.25">
      <c r="A51" s="171" t="s">
        <v>242</v>
      </c>
      <c r="B51" s="199" t="s">
        <v>401</v>
      </c>
    </row>
    <row r="52" spans="1:2" x14ac:dyDescent="0.25">
      <c r="A52" s="107" t="s">
        <v>235</v>
      </c>
      <c r="B52" s="199" t="s">
        <v>401</v>
      </c>
    </row>
    <row r="53" spans="1:2" x14ac:dyDescent="0.25">
      <c r="A53" s="107" t="s">
        <v>243</v>
      </c>
      <c r="B53" s="199" t="s">
        <v>401</v>
      </c>
    </row>
    <row r="54" spans="1:2" x14ac:dyDescent="0.25">
      <c r="A54" s="107" t="s">
        <v>244</v>
      </c>
      <c r="B54" s="199" t="s">
        <v>401</v>
      </c>
    </row>
    <row r="55" spans="1:2" x14ac:dyDescent="0.25">
      <c r="A55" s="107" t="s">
        <v>245</v>
      </c>
      <c r="B55" s="199" t="s">
        <v>401</v>
      </c>
    </row>
    <row r="56" spans="1:2" x14ac:dyDescent="0.25">
      <c r="A56" s="171" t="s">
        <v>246</v>
      </c>
      <c r="B56" s="199" t="s">
        <v>401</v>
      </c>
    </row>
    <row r="57" spans="1:2" x14ac:dyDescent="0.25">
      <c r="A57" s="171" t="s">
        <v>247</v>
      </c>
      <c r="B57" s="199" t="s">
        <v>401</v>
      </c>
    </row>
    <row r="58" spans="1:2" x14ac:dyDescent="0.25">
      <c r="A58" s="171" t="s">
        <v>248</v>
      </c>
      <c r="B58" s="199" t="s">
        <v>401</v>
      </c>
    </row>
    <row r="59" spans="1:2" x14ac:dyDescent="0.25">
      <c r="A59" s="171" t="s">
        <v>249</v>
      </c>
      <c r="B59" s="203" t="s">
        <v>401</v>
      </c>
    </row>
    <row r="60" spans="1:2" ht="15.75" customHeight="1" x14ac:dyDescent="0.25">
      <c r="A60" s="171" t="s">
        <v>250</v>
      </c>
      <c r="B60" s="203" t="s">
        <v>401</v>
      </c>
    </row>
    <row r="61" spans="1:2" x14ac:dyDescent="0.25">
      <c r="A61" s="107" t="s">
        <v>251</v>
      </c>
      <c r="B61" s="204">
        <v>0.24</v>
      </c>
    </row>
    <row r="62" spans="1:2" x14ac:dyDescent="0.25">
      <c r="A62" s="107" t="s">
        <v>252</v>
      </c>
      <c r="B62" s="204">
        <v>0</v>
      </c>
    </row>
    <row r="63" spans="1:2" x14ac:dyDescent="0.25">
      <c r="A63" s="107" t="s">
        <v>253</v>
      </c>
      <c r="B63" s="204">
        <v>1</v>
      </c>
    </row>
    <row r="64" spans="1:2" x14ac:dyDescent="0.25">
      <c r="A64" s="107" t="s">
        <v>254</v>
      </c>
      <c r="B64" s="202"/>
    </row>
    <row r="65" spans="1:2" x14ac:dyDescent="0.25">
      <c r="A65" s="107" t="s">
        <v>255</v>
      </c>
      <c r="B65" s="201"/>
    </row>
    <row r="66" spans="1:2" ht="30" x14ac:dyDescent="0.25">
      <c r="A66" s="107" t="s">
        <v>256</v>
      </c>
      <c r="B66" s="202">
        <f>B67/B27</f>
        <v>0.23489156197717515</v>
      </c>
    </row>
    <row r="67" spans="1:2" ht="28.5" x14ac:dyDescent="0.25">
      <c r="A67" s="171" t="s">
        <v>257</v>
      </c>
      <c r="B67" s="201">
        <v>82.4</v>
      </c>
    </row>
    <row r="68" spans="1:2" x14ac:dyDescent="0.25">
      <c r="A68" s="107" t="s">
        <v>235</v>
      </c>
      <c r="B68" s="205" t="s">
        <v>401</v>
      </c>
    </row>
    <row r="69" spans="1:2" x14ac:dyDescent="0.25">
      <c r="A69" s="107" t="s">
        <v>258</v>
      </c>
      <c r="B69" s="205" t="s">
        <v>371</v>
      </c>
    </row>
    <row r="70" spans="1:2" x14ac:dyDescent="0.25">
      <c r="A70" s="107" t="s">
        <v>259</v>
      </c>
      <c r="B70" s="206" t="s">
        <v>395</v>
      </c>
    </row>
    <row r="71" spans="1:2" x14ac:dyDescent="0.25">
      <c r="A71" s="174" t="s">
        <v>260</v>
      </c>
      <c r="B71" s="205"/>
    </row>
    <row r="72" spans="1:2" ht="45" x14ac:dyDescent="0.25">
      <c r="A72" s="171" t="s">
        <v>261</v>
      </c>
      <c r="B72" s="198" t="s">
        <v>471</v>
      </c>
    </row>
    <row r="73" spans="1:2" x14ac:dyDescent="0.25">
      <c r="A73" s="107" t="s">
        <v>262</v>
      </c>
      <c r="B73" s="205" t="s">
        <v>401</v>
      </c>
    </row>
    <row r="74" spans="1:2" x14ac:dyDescent="0.25">
      <c r="A74" s="107" t="s">
        <v>263</v>
      </c>
      <c r="B74" s="205" t="s">
        <v>401</v>
      </c>
    </row>
    <row r="75" spans="1:2" x14ac:dyDescent="0.25">
      <c r="A75" s="107" t="s">
        <v>264</v>
      </c>
      <c r="B75" s="205" t="s">
        <v>401</v>
      </c>
    </row>
    <row r="76" spans="1:2" ht="28.5" x14ac:dyDescent="0.25">
      <c r="A76" s="175" t="s">
        <v>265</v>
      </c>
      <c r="B76" s="205" t="s">
        <v>401</v>
      </c>
    </row>
    <row r="77" spans="1:2" ht="28.5" x14ac:dyDescent="0.25">
      <c r="A77" s="171" t="s">
        <v>266</v>
      </c>
      <c r="B77" s="198" t="s">
        <v>401</v>
      </c>
    </row>
    <row r="78" spans="1:2" x14ac:dyDescent="0.25">
      <c r="A78" s="107" t="s">
        <v>267</v>
      </c>
      <c r="B78" s="198" t="s">
        <v>401</v>
      </c>
    </row>
    <row r="79" spans="1:2" ht="30" x14ac:dyDescent="0.25">
      <c r="A79" s="107" t="s">
        <v>268</v>
      </c>
      <c r="B79" s="198" t="s">
        <v>396</v>
      </c>
    </row>
    <row r="80" spans="1:2" x14ac:dyDescent="0.25">
      <c r="A80" s="107" t="s">
        <v>269</v>
      </c>
      <c r="B80" s="199" t="s">
        <v>401</v>
      </c>
    </row>
    <row r="81" spans="1:2" x14ac:dyDescent="0.25">
      <c r="A81" s="107" t="s">
        <v>270</v>
      </c>
      <c r="B81" s="199" t="s">
        <v>401</v>
      </c>
    </row>
    <row r="82" spans="1:2" x14ac:dyDescent="0.25">
      <c r="A82" s="176" t="s">
        <v>271</v>
      </c>
      <c r="B82" s="199" t="s">
        <v>401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2016-12-27T17:43:16Z</cp:lastPrinted>
  <dcterms:created xsi:type="dcterms:W3CDTF">2015-08-16T15:31:05Z</dcterms:created>
  <dcterms:modified xsi:type="dcterms:W3CDTF">2017-02-13T13:18:05Z</dcterms:modified>
</cp:coreProperties>
</file>